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Проект террсхемы 16.10.2019\"/>
    </mc:Choice>
  </mc:AlternateContent>
  <xr:revisionPtr revIDLastSave="0" documentId="13_ncr:1_{8508D4B0-D097-4694-908E-E8A737845CE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Приложение А7" sheetId="10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3" i="10" l="1"/>
  <c r="K20" i="10"/>
  <c r="K22" i="10"/>
  <c r="C17" i="10" l="1"/>
  <c r="Q23" i="10"/>
  <c r="Q21" i="10"/>
  <c r="K17" i="10" l="1"/>
  <c r="I17" i="10" l="1"/>
  <c r="J18" i="10" l="1"/>
</calcChain>
</file>

<file path=xl/sharedStrings.xml><?xml version="1.0" encoding="utf-8"?>
<sst xmlns="http://schemas.openxmlformats.org/spreadsheetml/2006/main" count="1110" uniqueCount="296">
  <si>
    <t>Информация об организации-балансодержателе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</si>
  <si>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</si>
  <si>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</si>
  <si>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</si>
  <si>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</si>
  <si>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тип отхода</t>
  </si>
  <si>
    <t>Наименование</t>
  </si>
  <si>
    <t>Точный адрес фактического местоположения</t>
  </si>
  <si>
    <t>Реквизиты документа на право пользования объектом</t>
  </si>
  <si>
    <t>Заключение о размере установленной санитарно-защитной зоны на объект</t>
  </si>
  <si>
    <t>Реквизиты заключения</t>
  </si>
  <si>
    <t>Размер СЗЗ, метров</t>
  </si>
  <si>
    <t>Данные мониторинга факторов окружающей природной среды (в случае превышения ПДК)</t>
  </si>
  <si>
    <t>Проектная мощность объекта, тонн/год</t>
  </si>
  <si>
    <t>ТКО и подобные</t>
  </si>
  <si>
    <t>% от годовой мощности</t>
  </si>
  <si>
    <t>Промышленные</t>
  </si>
  <si>
    <t>Строительные</t>
  </si>
  <si>
    <t>Сельскохозяйственные</t>
  </si>
  <si>
    <t>Прочие</t>
  </si>
  <si>
    <t>-</t>
  </si>
  <si>
    <t>Да</t>
  </si>
  <si>
    <t>Медицинские</t>
  </si>
  <si>
    <t>Назначение объекта</t>
  </si>
  <si>
    <t>Длительное хранение</t>
  </si>
  <si>
    <t>Тип объекта</t>
  </si>
  <si>
    <t>Проектная дата начала эксплуатации</t>
  </si>
  <si>
    <t>Проектная дата окончания эксплуатации</t>
  </si>
  <si>
    <t>Проектная общая площадь ОРО, га</t>
  </si>
  <si>
    <t>Площадь, выделенная под места размещения отходов (карты), га</t>
  </si>
  <si>
    <t>Проектная вместимость объекта, тонн</t>
  </si>
  <si>
    <t>Плотность отходов, размещенных на объекте</t>
  </si>
  <si>
    <t>Характеристики объекта</t>
  </si>
  <si>
    <t>Данные о принимаемых отходах</t>
  </si>
  <si>
    <t>Документы по объекту и эксплуатирующей компании</t>
  </si>
  <si>
    <t>Реквизиты документа об отводе земельного участка под размещение ОРО</t>
  </si>
  <si>
    <t>Реквизиты проектной документации на строительство ОРО</t>
  </si>
  <si>
    <t>Реквизиты заключения государственной экологической экспертизы на проектную документацию</t>
  </si>
  <si>
    <t>Реквизиты лицензии на право осуществления деятельности по размещению отходов I-IV классов опасности</t>
  </si>
  <si>
    <t>Реквизиты регистрации в ГРОРО</t>
  </si>
  <si>
    <t>Технические параметры объекта размещения</t>
  </si>
  <si>
    <t>Тип ограждения</t>
  </si>
  <si>
    <t>Тип подъездных дорог</t>
  </si>
  <si>
    <t>Наличие водоотводящей канавы</t>
  </si>
  <si>
    <t>Наличие обваловки</t>
  </si>
  <si>
    <t>Наличие противофильтрационного экрана</t>
  </si>
  <si>
    <t>Наличие весового контроля ввозимых отходов</t>
  </si>
  <si>
    <t>Наличие ванн дезинфекции колес автотранспорта</t>
  </si>
  <si>
    <t>Наличие системы сбора фильтрата</t>
  </si>
  <si>
    <t>Наличие системы сбора биогаза</t>
  </si>
  <si>
    <t>Наличие контрольно-пропускного пункта</t>
  </si>
  <si>
    <t>Наличие поста радиационного контроля</t>
  </si>
  <si>
    <t>Наличие поста контроля за выбросами в атмосферу</t>
  </si>
  <si>
    <t>Наличие программы экологического и/или производственного контроля на объекте</t>
  </si>
  <si>
    <t>Асфальт</t>
  </si>
  <si>
    <t>Металлическое ограждение</t>
  </si>
  <si>
    <t>нет данных</t>
  </si>
  <si>
    <t>Нет</t>
  </si>
  <si>
    <t>Полигон захоронения твердых коммунальных отходов</t>
  </si>
  <si>
    <t>Захоронение</t>
  </si>
  <si>
    <t>Грунт</t>
  </si>
  <si>
    <t>Сетка рабица</t>
  </si>
  <si>
    <t>Грунт, Асфальт</t>
  </si>
  <si>
    <t>В процессе обустройства</t>
  </si>
  <si>
    <t>Естественный</t>
  </si>
  <si>
    <t>ООО "Торговый дом "Шандас"</t>
  </si>
  <si>
    <t>Дополнительная информация</t>
  </si>
  <si>
    <t>Концессионное соглашение от 05.02.2018г.</t>
  </si>
  <si>
    <t>ООО "Полигон ТКО Симанки"</t>
  </si>
  <si>
    <t>58:09:0020102:249</t>
  </si>
  <si>
    <t>Пензенская область, Иссинский район, 1 км на юго-восток от с. Симанки</t>
  </si>
  <si>
    <t>Географические координаты</t>
  </si>
  <si>
    <t>53.903323, 44.865943, 53.903845, 44.872713, 53.901633, 44.8734, 53.901165, 44.866614</t>
  </si>
  <si>
    <t>2001 (по факту с 16.11.2016)</t>
  </si>
  <si>
    <t>2018 (по концессии до 2036)</t>
  </si>
  <si>
    <t>Режим работы ОРО</t>
  </si>
  <si>
    <t>Интервал времени</t>
  </si>
  <si>
    <t>Дней в неделю</t>
  </si>
  <si>
    <t>с 8 до 17</t>
  </si>
  <si>
    <t>Пн-Сб</t>
  </si>
  <si>
    <t>Распоряжение главы администрации Иссинского района Пензенской области от 19.01.2000г. №13</t>
  </si>
  <si>
    <t>"Рабочий проект Полигона утилизации твёрдых бытовых отходов в р.п. Исса Пензенской области", 2000 год, ООО Пензенская РСРП «Формула ВОГ» и институт «Пензводэкопроект»</t>
  </si>
  <si>
    <t>Приказ Госкомэкологии по Пензенской области №181 от 12.04.2001г.</t>
  </si>
  <si>
    <t xml:space="preserve">Договор аренды №1-2018 от 12.02.2018 
Договор субаренды №2/2018 от 23.04.2018
Свидетельство о регистрации 58АБ №263810                                                          </t>
  </si>
  <si>
    <t>58-00010-З-00592-25092014</t>
  </si>
  <si>
    <t>В процессе разработки</t>
  </si>
  <si>
    <t xml:space="preserve">Результаты  лабораторных измерений  проб почвы имеют превышения по паразитологическим  показателям. Обнаружены яйца аскариды жизнеспособные (в 1 кг 30 экземпляров).
В грунтовой воде превышен показатель Железо (включая хлорное железо) по Fe.
По всем остальным исследованиям (атмосферный воздух и  МЭД гамма излучения) показатели ниже величины допустимого уровня. </t>
  </si>
  <si>
    <t>Администрация р. п. Пачелма</t>
  </si>
  <si>
    <t>ООО "Исток"</t>
  </si>
  <si>
    <t>53:23:041001:7</t>
  </si>
  <si>
    <t>примерно в 1,7км по направлению на северо-восток от ориентира здание администрации, расположенное за пределами участка, Пензенская область, Пачелмский район, р. п. Пачелма, ул. Драгунова  8</t>
  </si>
  <si>
    <t>Принято фактически за 2018 год, тонн</t>
  </si>
  <si>
    <t>Пн-Вс</t>
  </si>
  <si>
    <t xml:space="preserve">Пензаводэкопроект 2001г .шифр 22-0208 </t>
  </si>
  <si>
    <t>Комитет природных ресурсов по Пензенской области от 05.03.2002 №72</t>
  </si>
  <si>
    <t>Пленочный</t>
  </si>
  <si>
    <t>Превышений нет</t>
  </si>
  <si>
    <t>Администрация Каменского района Пензенской области</t>
  </si>
  <si>
    <t>МУП "Каменское ЖКХ"</t>
  </si>
  <si>
    <t>5802001181</t>
  </si>
  <si>
    <t>58:10:0590301:171</t>
  </si>
  <si>
    <t xml:space="preserve">примерно 3,1км по направлению на юго-запад от ориентира здание сельской администрации, расположенного за пределами участка адрес ориентира: Пензенская область, Каменский район с. Батрак, улица, Советская, д. 20. </t>
  </si>
  <si>
    <t>53.152621, 43.943512</t>
  </si>
  <si>
    <t>Пн-Пт</t>
  </si>
  <si>
    <t>Акт б/н от 01.10.1993</t>
  </si>
  <si>
    <t>14/9870-97</t>
  </si>
  <si>
    <t>179 от 31.05.1999</t>
  </si>
  <si>
    <t>договор №4 от 22.10.2013</t>
  </si>
  <si>
    <t xml:space="preserve">№ 058-00096 от 27.01.2016 </t>
  </si>
  <si>
    <t>№ (58)-6895-СТР от 19.12.2018</t>
  </si>
  <si>
    <t>58-00030-З-00692-311014</t>
  </si>
  <si>
    <t>Лесные насаждения, обваловка</t>
  </si>
  <si>
    <t>Грунтовый, плёночный</t>
  </si>
  <si>
    <t>МУП по очистке города</t>
  </si>
  <si>
    <t>58:29:2001003:5487, 58:29:2001003:5486</t>
  </si>
  <si>
    <t xml:space="preserve"> Установлено относительно ориентира, расположенного в границах участка, адрес ориентира: Пензенская область, г. Пенза, Железнодорожный район, ул. Осенняя, 5.</t>
  </si>
  <si>
    <t>53.236469, 45.209084</t>
  </si>
  <si>
    <t>Уточняется</t>
  </si>
  <si>
    <t>24 часа</t>
  </si>
  <si>
    <t>287/09 и 288/09 от 16.0.2009</t>
  </si>
  <si>
    <t>б/н от 13.09.91</t>
  </si>
  <si>
    <t>не требовалось</t>
  </si>
  <si>
    <t>58-58/001-58/036/008/2015-6475/1 от 25.05.2016</t>
  </si>
  <si>
    <t>№058-00154 от 29.06.2016</t>
  </si>
  <si>
    <t>58-00031-З-00068-110216</t>
  </si>
  <si>
    <t>58.02.02.000.Т.000420.06.09 от 17.06.2009 г.</t>
  </si>
  <si>
    <t>Ров 2-2,5 метра и вал</t>
  </si>
  <si>
    <t>Асфальт, Бетон, Грунт</t>
  </si>
  <si>
    <t>Грунтовый, плёночный, естественный</t>
  </si>
  <si>
    <t>На КПП имеется дозиметр, проверяющий автотранспорт</t>
  </si>
  <si>
    <t>Комитет управления имуществом г. Кузнецка</t>
  </si>
  <si>
    <t>Общество с ограниченной ответственностью "Экосервис"</t>
  </si>
  <si>
    <t>58:14:061804:0001</t>
  </si>
  <si>
    <t>Пензенская область, г. Кузнецк,  в 3-х км от центра с. Траханиотово</t>
  </si>
  <si>
    <t>Марийский отдел "Гидрокоммунстрой" Министерства ЖКХ (Государственный республиканский институт г. Йошкар-Ола) декабрь 1992 № 1496</t>
  </si>
  <si>
    <t>договор аренды  от 25.03.2014 № 1047 свидетельство о государственной регистрации права 58АА 367546 от 09.04.2008</t>
  </si>
  <si>
    <t>№ 058-00086 от 22.12.2015</t>
  </si>
  <si>
    <t>Бетонные столбы с колючей проволокой</t>
  </si>
  <si>
    <t>Щебень</t>
  </si>
  <si>
    <t>замеры производят 1 раз в год сотрудники лаборатории ФКБУЗ "Центр гигиены и эпидемиологии в городе Кузнецке"</t>
  </si>
  <si>
    <t>Администрация Земетчинского района Пензенской области</t>
  </si>
  <si>
    <t>ООО "Земетчинодорсервис"</t>
  </si>
  <si>
    <t>Пензенская обл. р.п. Земетчино</t>
  </si>
  <si>
    <t>Нет (полигон в аренде)</t>
  </si>
  <si>
    <t>договор аренды №20 от 09.10.2013 г.</t>
  </si>
  <si>
    <t>№058-00102 от 09.02.2016</t>
  </si>
  <si>
    <t>58-00014-З-00592-250914</t>
  </si>
  <si>
    <t>Администрация Шемышейского района Пензенской области</t>
  </si>
  <si>
    <t>Общество с ограниченной ответственностью «Жилищно – Коммунальное Хозяйство»</t>
  </si>
  <si>
    <t>58:28:0520601:37</t>
  </si>
  <si>
    <t>Пензенская область, Шемышейский район, в 4 км. на северо-запад от ориентира р.п.Шемышейка, на восточной окраине лесного массива "Кардавка"</t>
  </si>
  <si>
    <t>52,908735 45,353617</t>
  </si>
  <si>
    <t>Акт 26 от 16.02.1989</t>
  </si>
  <si>
    <t>постановление №404 от 02.10.2009</t>
  </si>
  <si>
    <t xml:space="preserve">№ 058-00146 от 21.06.2016 </t>
  </si>
  <si>
    <t>58-00013-З-00592-250914</t>
  </si>
  <si>
    <t>Отсутствует</t>
  </si>
  <si>
    <t>Лесные насаждения</t>
  </si>
  <si>
    <t>Публичное акционерное общество «Т Плюс»  (ПАО "Т Плюс")</t>
  </si>
  <si>
    <t>филиал "Мордовский" ПАО "Т Плюс"     (обособленное подразделение г.Пенза)</t>
  </si>
  <si>
    <t>440061, г. Пенза, ул. Новочеркасская, д.1</t>
  </si>
  <si>
    <t>Земляная карта шламоотвала</t>
  </si>
  <si>
    <t>Прочие (6 18 412 11 39 4)</t>
  </si>
  <si>
    <t>Договор аренды № 445 от 28.07.2009 г.</t>
  </si>
  <si>
    <t>Белорусское отделение ВНИПИ энергопром, № 164 от 1972 г.</t>
  </si>
  <si>
    <t>Заключение Минводхоз РСФСР № 154 от 28 ноября 1972 г.</t>
  </si>
  <si>
    <t>Свидетельство о государственной регистрации права  от 24.12.2014 г.</t>
  </si>
  <si>
    <t>№ 052-219 от 9.06.2016</t>
  </si>
  <si>
    <t>58-00019-Х-00592-250914</t>
  </si>
  <si>
    <t>от 54 до 300 м</t>
  </si>
  <si>
    <t>Забор со шлагбаумом</t>
  </si>
  <si>
    <t>Грунт, Бетон</t>
  </si>
  <si>
    <t>Бетонный</t>
  </si>
  <si>
    <t xml:space="preserve">58-00020-Х-00592-250914 </t>
  </si>
  <si>
    <t>Прочие (72901011394, 61210211395)</t>
  </si>
  <si>
    <t xml:space="preserve">58-00021-Х-00592-250914 </t>
  </si>
  <si>
    <t xml:space="preserve">58-00022-Х-00592-250914 </t>
  </si>
  <si>
    <t>Размер СЗЗ установлен в целом по предприятию с расположенными на ее территории картами шламоотвалов</t>
  </si>
  <si>
    <t>440034, г. Пенза, ул. Калинина, 116 Б</t>
  </si>
  <si>
    <t>1,1-1,3</t>
  </si>
  <si>
    <t>Прочие (34691001394, 61210211395)</t>
  </si>
  <si>
    <t>Договор аренды № 420 от 06.10.2008 г.</t>
  </si>
  <si>
    <t>ГЛАВНИИПРОЕКТ
Всесоюзный государственный научно-исследовательский и проектно - конструкторский институт ВНИПИэнергопром Белорусское отделение, № 92 от 28.05.1965</t>
  </si>
  <si>
    <t>Нижне - Волжская бассейновая инспекция по использованию и охране водных ресурсов № 1107 от 22.10.1971</t>
  </si>
  <si>
    <t xml:space="preserve">58-00023-Х-00592-250914 </t>
  </si>
  <si>
    <t>от 200 до 300 м</t>
  </si>
  <si>
    <t xml:space="preserve">58-00024-Х-00592-250914 </t>
  </si>
  <si>
    <t xml:space="preserve">58-00025-Х-00592-250914 </t>
  </si>
  <si>
    <t>Администрация Мокшанского района Пензенской области</t>
  </si>
  <si>
    <t>ООО "Радикс"</t>
  </si>
  <si>
    <t>58:18:941701:8</t>
  </si>
  <si>
    <t>Участок находится примерно в 1,9 км по направлению на северо-восток от ориентира жилое здание, расположенного за пределами участка,  адрес ориентира:р-н Мокшанский,рп.Мокшан, ул.Новогодняя,56</t>
  </si>
  <si>
    <t>заключение №23 от 14.05.1992</t>
  </si>
  <si>
    <t>ТПО"Пензжилкомхоз" ПСС "Облкоммунпроект"</t>
  </si>
  <si>
    <t>Договор аренды на объект недвижимости (полигон ТБО)  № 1 от 06.11.2012г.</t>
  </si>
  <si>
    <t>№058-00088 от 29.12.2015</t>
  </si>
  <si>
    <t>58-00006-З-00592-250914</t>
  </si>
  <si>
    <t>58-00011-З-00592-250914</t>
  </si>
  <si>
    <t>МУП "Црентр развития предпринимательмтва Бековского района"</t>
  </si>
  <si>
    <t>Администрация Бековского района Пензенской области</t>
  </si>
  <si>
    <t>58:03:4201006:205</t>
  </si>
  <si>
    <t>Пензенская область, Бековский район, примерно в 1700 метрах по направлению на север от ориентира р.п. Беково</t>
  </si>
  <si>
    <t>52,470838 43,664781</t>
  </si>
  <si>
    <t>294 от 20.09.1994</t>
  </si>
  <si>
    <t>№ (58)-5520-СР  от 13.04.2018</t>
  </si>
  <si>
    <t>58-00008-З-00592-250914</t>
  </si>
  <si>
    <t>Доски</t>
  </si>
  <si>
    <t>Администрация Сердобского района Пензенской области</t>
  </si>
  <si>
    <t>58:25:0100701:2</t>
  </si>
  <si>
    <t xml:space="preserve">Пензенская область, Сердобский район, c.Ceкретарка, ул. Костиевка, д.60 в 11300 м. понаправлению на юго-восток </t>
  </si>
  <si>
    <t>52,513672 44,276696</t>
  </si>
  <si>
    <t>№239 от 20.01.1994</t>
  </si>
  <si>
    <t>58-00007-З-00592-250914</t>
  </si>
  <si>
    <t>Грунтовый, естественный</t>
  </si>
  <si>
    <t>Общество с ограниченной ответственностью "Вторма+"</t>
  </si>
  <si>
    <t>ООО Группа Компаний "Экология Поволжья"</t>
  </si>
  <si>
    <t>58:29:0000000:1988</t>
  </si>
  <si>
    <t>Российская Федерация, Пензенская область, г. Пенза, Железнодорожный район, примерно в 3-х км на с-в от поселка Монтажный (территория полигона ТБО г. Пензы)</t>
  </si>
  <si>
    <t>Шламонакопитель</t>
  </si>
  <si>
    <t>58-58/036-58/035/015/2016-7599/2 от 18.10.2016</t>
  </si>
  <si>
    <t>058-00217 от 06.03.2017</t>
  </si>
  <si>
    <t>58-00001-Х-00479-010814</t>
  </si>
  <si>
    <t>Бетонные плиты</t>
  </si>
  <si>
    <t>Бетон</t>
  </si>
  <si>
    <t>58:29:0000000:1986</t>
  </si>
  <si>
    <t>Сооружение. Ж/Б резервуар</t>
  </si>
  <si>
    <t>в 2018 году отходы не принимались</t>
  </si>
  <si>
    <t>58-00001-3-Х-00479-010814</t>
  </si>
  <si>
    <t>58-00002-Х-00479-010814</t>
  </si>
  <si>
    <t>58:29:0000000:1985</t>
  </si>
  <si>
    <t>Шламонакопитель, обвалованный грунтом</t>
  </si>
  <si>
    <t>Количество размещенных отходов по состоянию на 01.01.2019, тонн</t>
  </si>
  <si>
    <t>58-00004-Х-00479-010814</t>
  </si>
  <si>
    <t>Нет ограждения</t>
  </si>
  <si>
    <t>Грунтовый</t>
  </si>
  <si>
    <t>Муниципальное образование г. Городище</t>
  </si>
  <si>
    <t>Общество с ограниченной ответственностью «Экопром»</t>
  </si>
  <si>
    <t>58:07:0000000:1860</t>
  </si>
  <si>
    <t>Пензенская область, Городищенский р-он, 10 км на северо-запад от с . Дигилевка</t>
  </si>
  <si>
    <t>не эксплуатировался ООО "Экопром"</t>
  </si>
  <si>
    <t>12 часов</t>
  </si>
  <si>
    <t xml:space="preserve">Акт выбора земельного участка от 23 июня1994 года, выданный отделом по делам строительства и архитектуры Пензенского областного совета депутатов трудящихся </t>
  </si>
  <si>
    <t>Проект на строительство полигона твердых бытовых отходов, разработанный ПО "Облжилкомхоз" ПО "Облкоммунпроект" в 1995 г.</t>
  </si>
  <si>
    <t>Заключение № 282от 19.08.1996 г экспертной комиссии, утвержденной приказом Облкомприроды г. Пензы от 13.05.1996 г.</t>
  </si>
  <si>
    <t>Договор аренды</t>
  </si>
  <si>
    <t>В стадии оформления</t>
  </si>
  <si>
    <t xml:space="preserve">58-00009-З-00592-25042014 </t>
  </si>
  <si>
    <t>Определена проектной документацией</t>
  </si>
  <si>
    <t>Плёночный</t>
  </si>
  <si>
    <t>Постановление главы Администрации Пачелмского района Пензенской области от 08.10.2010 № 295, Свидетельство А58 АА №869064 от 11.11.2010</t>
  </si>
  <si>
    <t>№ 58-00159 от 18.07.2016</t>
  </si>
  <si>
    <t xml:space="preserve"> 58:08:0450803:39</t>
  </si>
  <si>
    <t>Проект ПСС Облкоммунпроект от 1992 г. 161-92</t>
  </si>
  <si>
    <t>Грунтовый,естественный</t>
  </si>
  <si>
    <t>2010 (1 очередь)</t>
  </si>
  <si>
    <t>Постановление Администрации Пачелмского района от 08.10.2010 №295-3</t>
  </si>
  <si>
    <t>отсутствует,  так в соответствии с проектом отсутствует негативное воздействие на окружающую среду</t>
  </si>
  <si>
    <t>не установлена</t>
  </si>
  <si>
    <t>замеры производят 1 раз в год сотрудники УФС по надзору в сфере защиты прав потребителей и благополучия человек по Пензенской области в Каменском, Пачелмском, Белинском, Башмаковсом районах</t>
  </si>
  <si>
    <t>№ (58)-4466-СТО от 28.09.2017</t>
  </si>
  <si>
    <t>ФБУ «ФУ БХУХО» (войсковая часть 70855)</t>
  </si>
  <si>
    <t>Филиал ФБУ «ФУ БХУХО» (войсковая часть 21222)</t>
  </si>
  <si>
    <t>58:24:0400108:25, 58:24:0400107:3</t>
  </si>
  <si>
    <t>440520, Пензенская обл., Пензенский район, ст. Леонидовка</t>
  </si>
  <si>
    <t>Полигон захоронения отходов</t>
  </si>
  <si>
    <t>7950 (нетто) или 8100 (брутто)</t>
  </si>
  <si>
    <t xml:space="preserve">Полигон предназначен для приёма и размещения твёрдых неутилизируемых отходов производства III и IV классов опасности для окружающей природной среды, образующихся в результате деятельности ОУХО и ОХХО и в ходе работ по ликвидации последствий деятельности ОУХО и ОХХО в п. Леонидовка Пензенской области. </t>
  </si>
  <si>
    <t>светлое время суток, 2 смены, продолжительность смены 6 часов</t>
  </si>
  <si>
    <t>Свидетельство о государственой регистрации права от 03.10.2014 58АБ №747887</t>
  </si>
  <si>
    <t>АО "СоюзпромНИИпроект", 2014 г., Л-02-7052-ОПЗ</t>
  </si>
  <si>
    <t>Заключение УРПН по Пензенской области, от 20.10.2015, №31</t>
  </si>
  <si>
    <t>Распоряжение Территориального  управления Федерального агенства по управлению государственным имуществом в Пензенской области от 06.06.2017 г. №139-р</t>
  </si>
  <si>
    <t>№ 077 194 от 16.11.2017</t>
  </si>
  <si>
    <t xml:space="preserve">58-00033-З-00255-240517 </t>
  </si>
  <si>
    <t>Постановление Главного государственного санитарного врача РФ от 17 января 2007 г. N 2
"Об установлении размера санитарно-защитной зоны объекта уничтожения химического оружия в п. Леонидовка Пензенского района Пензенской области (объект 1728)"</t>
  </si>
  <si>
    <t>Металлическое ограждение, сооружения из железобетона</t>
  </si>
  <si>
    <t>Железобетонный</t>
  </si>
  <si>
    <t>53,290924 45,744764</t>
  </si>
  <si>
    <t>53,510675 42,583840</t>
  </si>
  <si>
    <t>53,214654 46,556075</t>
  </si>
  <si>
    <t>53,451598 44,662519</t>
  </si>
  <si>
    <t>53,337875 43,347368</t>
  </si>
  <si>
    <t>н/д</t>
  </si>
  <si>
    <t>Администрация Нижнеломовского района Пензенской области</t>
  </si>
  <si>
    <t>Пенз. Обл. Нижнеломовский р-н, 4,5 км южнее дер. Старая Нявка</t>
  </si>
  <si>
    <t>Бункер пестицидов</t>
  </si>
  <si>
    <t>58-00026-Х-00592-250914</t>
  </si>
  <si>
    <t>53.160751 45.011082</t>
  </si>
  <si>
    <t>53.222592 45.022466</t>
  </si>
  <si>
    <t>53.585369 43.645369</t>
  </si>
  <si>
    <t>53.242769 45.199799</t>
  </si>
  <si>
    <t>53.240817 45.199584</t>
  </si>
  <si>
    <t>53.242744 45.200528</t>
  </si>
  <si>
    <t>53.242705 45.201151</t>
  </si>
  <si>
    <t>53.135794 45.217275</t>
  </si>
  <si>
    <t>Приложение А7. Сведения о действующих объектах размещения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</si>
</sst>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\ hh:mm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6"/>
  <sheetViews>
    <sheetView tabSelected="1" zoomScale="70" zoomScaleNormal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6" sqref="B16"/>
    </sheetView>
  </sheetViews>
  <sheetFormatPr defaultRowHeight="14.4" x14ac:dyDescent="0.3"/>
  <cols>
    <col min="1" max="1" width="39.33203125" customWidth="1"/>
    <col min="2" max="9" width="35" customWidth="1"/>
    <col min="10" max="11" width="35" style="17" customWidth="1"/>
    <col min="12" max="12" width="35" customWidth="1"/>
    <col min="13" max="13" width="35" style="17" customWidth="1"/>
    <col min="14" max="18" width="35" customWidth="1"/>
    <col min="19" max="19" width="35" style="17" customWidth="1"/>
    <col min="20" max="24" width="35" customWidth="1"/>
    <col min="25" max="25" width="43.21875" customWidth="1"/>
  </cols>
  <sheetData>
    <row r="1" spans="1:25" ht="15.6" x14ac:dyDescent="0.3">
      <c r="A1" s="8" t="s">
        <v>295</v>
      </c>
      <c r="B1" s="4"/>
      <c r="C1" s="4"/>
      <c r="D1" s="4"/>
      <c r="E1" s="4"/>
      <c r="F1" s="4"/>
      <c r="G1" s="4"/>
      <c r="H1" s="4"/>
      <c r="I1" s="4"/>
      <c r="J1" s="13"/>
      <c r="K1" s="13"/>
      <c r="L1" s="4"/>
      <c r="M1" s="13"/>
      <c r="N1" s="4"/>
      <c r="O1" s="4"/>
      <c r="P1" s="4"/>
      <c r="Q1" s="4"/>
      <c r="R1" s="4"/>
      <c r="S1" s="13"/>
      <c r="T1" s="4"/>
      <c r="U1" s="4"/>
      <c r="V1" s="4"/>
      <c r="W1" s="4"/>
      <c r="X1" s="4"/>
      <c r="Y1" s="4"/>
    </row>
    <row r="2" spans="1:25" x14ac:dyDescent="0.3">
      <c r="A2" s="5"/>
      <c r="B2" s="5"/>
      <c r="C2" s="6"/>
      <c r="D2" s="6"/>
      <c r="E2" s="6"/>
      <c r="F2" s="6"/>
      <c r="G2" s="6"/>
      <c r="H2" s="6"/>
      <c r="I2" s="6"/>
      <c r="J2" s="14"/>
      <c r="K2" s="14"/>
      <c r="L2" s="6"/>
      <c r="M2" s="14"/>
      <c r="N2" s="6"/>
      <c r="O2" s="6"/>
      <c r="P2" s="6"/>
      <c r="Q2" s="6"/>
      <c r="R2" s="6"/>
      <c r="S2" s="14"/>
      <c r="T2" s="6"/>
      <c r="U2" s="6"/>
      <c r="V2" s="6"/>
      <c r="W2" s="6"/>
      <c r="X2" s="6"/>
      <c r="Y2" s="6"/>
    </row>
    <row r="3" spans="1:25" ht="14.4" customHeight="1" x14ac:dyDescent="0.3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s="17" customFormat="1" ht="27.6" x14ac:dyDescent="0.3">
      <c r="A4" s="10" t="s">
        <v>6</v>
      </c>
      <c r="B4" s="10" t="s">
        <v>65</v>
      </c>
      <c r="C4" s="15" t="s">
        <v>87</v>
      </c>
      <c r="D4" s="15" t="s">
        <v>97</v>
      </c>
      <c r="E4" s="15" t="s">
        <v>113</v>
      </c>
      <c r="F4" s="15" t="s">
        <v>130</v>
      </c>
      <c r="G4" s="15" t="s">
        <v>140</v>
      </c>
      <c r="H4" s="15" t="s">
        <v>147</v>
      </c>
      <c r="I4" s="15" t="s">
        <v>199</v>
      </c>
      <c r="J4" s="15" t="s">
        <v>188</v>
      </c>
      <c r="K4" s="15" t="s">
        <v>207</v>
      </c>
      <c r="L4" s="15" t="s">
        <v>235</v>
      </c>
      <c r="M4" s="15" t="s">
        <v>158</v>
      </c>
      <c r="N4" s="15" t="s">
        <v>158</v>
      </c>
      <c r="O4" s="15" t="s">
        <v>158</v>
      </c>
      <c r="P4" s="15" t="s">
        <v>158</v>
      </c>
      <c r="Q4" s="15" t="s">
        <v>158</v>
      </c>
      <c r="R4" s="15" t="s">
        <v>158</v>
      </c>
      <c r="S4" s="15" t="s">
        <v>158</v>
      </c>
      <c r="T4" s="15" t="s">
        <v>215</v>
      </c>
      <c r="U4" s="15" t="s">
        <v>215</v>
      </c>
      <c r="V4" s="15" t="s">
        <v>215</v>
      </c>
      <c r="W4" s="15" t="s">
        <v>215</v>
      </c>
      <c r="X4" s="15" t="s">
        <v>283</v>
      </c>
      <c r="Y4" s="15" t="s">
        <v>260</v>
      </c>
    </row>
    <row r="5" spans="1:25" x14ac:dyDescent="0.3">
      <c r="A5" s="1" t="s">
        <v>1</v>
      </c>
      <c r="B5" s="1">
        <v>1324001581</v>
      </c>
      <c r="C5" s="2">
        <v>5828000129</v>
      </c>
      <c r="D5" s="7" t="s">
        <v>20</v>
      </c>
      <c r="E5" s="2">
        <v>5837003711</v>
      </c>
      <c r="F5" s="2">
        <v>5803002050</v>
      </c>
      <c r="G5" s="2">
        <v>5813003670</v>
      </c>
      <c r="H5" s="2" t="s">
        <v>20</v>
      </c>
      <c r="I5" s="2" t="s">
        <v>20</v>
      </c>
      <c r="J5" s="15">
        <v>5823007561</v>
      </c>
      <c r="K5" s="15"/>
      <c r="L5" s="2"/>
      <c r="M5" s="15">
        <v>6315376946</v>
      </c>
      <c r="N5" s="2">
        <v>6315376946</v>
      </c>
      <c r="O5" s="2">
        <v>6315376946</v>
      </c>
      <c r="P5" s="2">
        <v>6315376946</v>
      </c>
      <c r="Q5" s="2">
        <v>6315376946</v>
      </c>
      <c r="R5" s="2">
        <v>6315376946</v>
      </c>
      <c r="S5" s="15">
        <v>6315376946</v>
      </c>
      <c r="T5" s="2">
        <v>5829002753</v>
      </c>
      <c r="U5" s="2">
        <v>5829002753</v>
      </c>
      <c r="V5" s="2">
        <v>5829002753</v>
      </c>
      <c r="W5" s="2">
        <v>5829002753</v>
      </c>
      <c r="X5" s="2"/>
      <c r="Y5" s="2">
        <v>7724729390</v>
      </c>
    </row>
    <row r="6" spans="1:25" ht="14.4" customHeight="1" x14ac:dyDescent="0.3">
      <c r="A6" s="18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41.4" x14ac:dyDescent="0.3">
      <c r="A7" s="1" t="s">
        <v>6</v>
      </c>
      <c r="B7" s="1" t="s">
        <v>68</v>
      </c>
      <c r="C7" s="2" t="s">
        <v>88</v>
      </c>
      <c r="D7" s="2" t="s">
        <v>98</v>
      </c>
      <c r="E7" s="2" t="s">
        <v>113</v>
      </c>
      <c r="F7" s="2" t="s">
        <v>131</v>
      </c>
      <c r="G7" s="2" t="s">
        <v>141</v>
      </c>
      <c r="H7" s="2" t="s">
        <v>148</v>
      </c>
      <c r="I7" s="2" t="s">
        <v>198</v>
      </c>
      <c r="J7" s="15" t="s">
        <v>189</v>
      </c>
      <c r="K7" s="15" t="s">
        <v>214</v>
      </c>
      <c r="L7" s="2" t="s">
        <v>236</v>
      </c>
      <c r="M7" s="15" t="s">
        <v>159</v>
      </c>
      <c r="N7" s="2" t="s">
        <v>159</v>
      </c>
      <c r="O7" s="2" t="s">
        <v>159</v>
      </c>
      <c r="P7" s="2" t="s">
        <v>159</v>
      </c>
      <c r="Q7" s="2" t="s">
        <v>159</v>
      </c>
      <c r="R7" s="2" t="s">
        <v>159</v>
      </c>
      <c r="S7" s="15" t="s">
        <v>159</v>
      </c>
      <c r="T7" s="2" t="s">
        <v>215</v>
      </c>
      <c r="U7" s="2" t="s">
        <v>215</v>
      </c>
      <c r="V7" s="2" t="s">
        <v>215</v>
      </c>
      <c r="W7" s="2" t="s">
        <v>215</v>
      </c>
      <c r="X7" s="15" t="s">
        <v>283</v>
      </c>
      <c r="Y7" s="2" t="s">
        <v>261</v>
      </c>
    </row>
    <row r="8" spans="1:25" x14ac:dyDescent="0.3">
      <c r="A8" s="1" t="s">
        <v>1</v>
      </c>
      <c r="B8" s="1">
        <v>5814003458</v>
      </c>
      <c r="C8" s="2">
        <v>5827075160</v>
      </c>
      <c r="D8" s="7" t="s">
        <v>99</v>
      </c>
      <c r="E8" s="2">
        <v>5837003711</v>
      </c>
      <c r="F8" s="2">
        <v>5803014289</v>
      </c>
      <c r="G8" s="2">
        <v>5813003991</v>
      </c>
      <c r="H8" s="2">
        <v>5833006327</v>
      </c>
      <c r="I8" s="2">
        <v>5808003805</v>
      </c>
      <c r="J8" s="15">
        <v>5823350313</v>
      </c>
      <c r="K8" s="15">
        <v>5833006327</v>
      </c>
      <c r="L8" s="2">
        <v>5263049020</v>
      </c>
      <c r="M8" s="15">
        <v>6315376946</v>
      </c>
      <c r="N8" s="2">
        <v>6315376946</v>
      </c>
      <c r="O8" s="2">
        <v>6315376946</v>
      </c>
      <c r="P8" s="2">
        <v>6315376946</v>
      </c>
      <c r="Q8" s="2">
        <v>6315376946</v>
      </c>
      <c r="R8" s="2">
        <v>6315376946</v>
      </c>
      <c r="S8" s="15">
        <v>6315376946</v>
      </c>
      <c r="T8" s="2">
        <v>5829002753</v>
      </c>
      <c r="U8" s="2">
        <v>5829002753</v>
      </c>
      <c r="V8" s="2">
        <v>5829002753</v>
      </c>
      <c r="W8" s="2">
        <v>5829002753</v>
      </c>
      <c r="X8" s="2"/>
      <c r="Y8" s="2">
        <v>7724729390</v>
      </c>
    </row>
    <row r="9" spans="1:25" ht="14.4" customHeight="1" x14ac:dyDescent="0.3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ht="27.6" x14ac:dyDescent="0.3">
      <c r="A10" s="1" t="s">
        <v>4</v>
      </c>
      <c r="B10" s="1" t="s">
        <v>69</v>
      </c>
      <c r="C10" s="3" t="s">
        <v>89</v>
      </c>
      <c r="D10" s="3" t="s">
        <v>100</v>
      </c>
      <c r="E10" s="3" t="s">
        <v>114</v>
      </c>
      <c r="F10" s="3" t="s">
        <v>132</v>
      </c>
      <c r="G10" s="3" t="s">
        <v>251</v>
      </c>
      <c r="H10" s="3" t="s">
        <v>149</v>
      </c>
      <c r="I10" s="3" t="s">
        <v>200</v>
      </c>
      <c r="J10" s="16" t="s">
        <v>190</v>
      </c>
      <c r="K10" s="16" t="s">
        <v>208</v>
      </c>
      <c r="L10" s="3" t="s">
        <v>237</v>
      </c>
      <c r="M10" s="16" t="s">
        <v>20</v>
      </c>
      <c r="N10" s="3" t="s">
        <v>20</v>
      </c>
      <c r="O10" s="3" t="s">
        <v>20</v>
      </c>
      <c r="P10" s="3" t="s">
        <v>20</v>
      </c>
      <c r="Q10" s="3" t="s">
        <v>20</v>
      </c>
      <c r="R10" s="3" t="s">
        <v>20</v>
      </c>
      <c r="S10" s="16" t="s">
        <v>20</v>
      </c>
      <c r="T10" s="3" t="s">
        <v>216</v>
      </c>
      <c r="U10" s="3" t="s">
        <v>224</v>
      </c>
      <c r="V10" s="3" t="s">
        <v>224</v>
      </c>
      <c r="W10" s="3" t="s">
        <v>229</v>
      </c>
      <c r="X10" s="3" t="s">
        <v>20</v>
      </c>
      <c r="Y10" s="3" t="s">
        <v>262</v>
      </c>
    </row>
    <row r="11" spans="1:25" ht="96.6" x14ac:dyDescent="0.3">
      <c r="A11" s="1" t="s">
        <v>7</v>
      </c>
      <c r="B11" s="1" t="s">
        <v>70</v>
      </c>
      <c r="C11" s="2" t="s">
        <v>90</v>
      </c>
      <c r="D11" s="2" t="s">
        <v>101</v>
      </c>
      <c r="E11" s="2" t="s">
        <v>115</v>
      </c>
      <c r="F11" s="2" t="s">
        <v>133</v>
      </c>
      <c r="G11" s="2" t="s">
        <v>142</v>
      </c>
      <c r="H11" s="2" t="s">
        <v>150</v>
      </c>
      <c r="I11" s="2" t="s">
        <v>201</v>
      </c>
      <c r="J11" s="15" t="s">
        <v>191</v>
      </c>
      <c r="K11" s="15" t="s">
        <v>209</v>
      </c>
      <c r="L11" s="2" t="s">
        <v>238</v>
      </c>
      <c r="M11" s="15" t="s">
        <v>160</v>
      </c>
      <c r="N11" s="2" t="s">
        <v>160</v>
      </c>
      <c r="O11" s="2" t="s">
        <v>160</v>
      </c>
      <c r="P11" s="2" t="s">
        <v>160</v>
      </c>
      <c r="Q11" s="1" t="s">
        <v>178</v>
      </c>
      <c r="R11" s="9" t="s">
        <v>178</v>
      </c>
      <c r="S11" s="10" t="s">
        <v>178</v>
      </c>
      <c r="T11" s="2" t="s">
        <v>217</v>
      </c>
      <c r="U11" s="2" t="s">
        <v>217</v>
      </c>
      <c r="V11" s="2" t="s">
        <v>217</v>
      </c>
      <c r="W11" s="2" t="s">
        <v>217</v>
      </c>
      <c r="X11" s="2" t="s">
        <v>284</v>
      </c>
      <c r="Y11" s="2" t="s">
        <v>263</v>
      </c>
    </row>
    <row r="12" spans="1:25" ht="41.4" x14ac:dyDescent="0.3">
      <c r="A12" s="9" t="s">
        <v>71</v>
      </c>
      <c r="B12" s="9" t="s">
        <v>72</v>
      </c>
      <c r="C12" s="2" t="s">
        <v>281</v>
      </c>
      <c r="D12" s="2" t="s">
        <v>102</v>
      </c>
      <c r="E12" s="2" t="s">
        <v>116</v>
      </c>
      <c r="F12" s="2" t="s">
        <v>279</v>
      </c>
      <c r="G12" s="2" t="s">
        <v>278</v>
      </c>
      <c r="H12" s="2" t="s">
        <v>151</v>
      </c>
      <c r="I12" s="2" t="s">
        <v>202</v>
      </c>
      <c r="J12" s="15" t="s">
        <v>280</v>
      </c>
      <c r="K12" s="15" t="s">
        <v>210</v>
      </c>
      <c r="L12" s="2" t="s">
        <v>277</v>
      </c>
      <c r="M12" s="2" t="s">
        <v>288</v>
      </c>
      <c r="N12" s="2" t="s">
        <v>288</v>
      </c>
      <c r="O12" s="2" t="s">
        <v>288</v>
      </c>
      <c r="P12" s="2" t="s">
        <v>288</v>
      </c>
      <c r="Q12" s="15" t="s">
        <v>287</v>
      </c>
      <c r="R12" s="15" t="s">
        <v>287</v>
      </c>
      <c r="S12" s="15" t="s">
        <v>287</v>
      </c>
      <c r="T12" s="2" t="s">
        <v>290</v>
      </c>
      <c r="U12" s="2" t="s">
        <v>291</v>
      </c>
      <c r="V12" s="2" t="s">
        <v>292</v>
      </c>
      <c r="W12" s="2" t="s">
        <v>293</v>
      </c>
      <c r="X12" s="15" t="s">
        <v>289</v>
      </c>
      <c r="Y12" s="2" t="s">
        <v>294</v>
      </c>
    </row>
    <row r="13" spans="1:25" x14ac:dyDescent="0.3">
      <c r="A13" s="18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25" x14ac:dyDescent="0.3">
      <c r="A14" s="1" t="s">
        <v>23</v>
      </c>
      <c r="B14" s="9" t="s">
        <v>59</v>
      </c>
      <c r="C14" s="9" t="s">
        <v>59</v>
      </c>
      <c r="D14" s="9" t="s">
        <v>59</v>
      </c>
      <c r="E14" s="9" t="s">
        <v>59</v>
      </c>
      <c r="F14" s="9" t="s">
        <v>59</v>
      </c>
      <c r="G14" s="1" t="s">
        <v>59</v>
      </c>
      <c r="H14" s="9" t="s">
        <v>59</v>
      </c>
      <c r="I14" s="9" t="s">
        <v>59</v>
      </c>
      <c r="J14" s="10" t="s">
        <v>59</v>
      </c>
      <c r="K14" s="10" t="s">
        <v>59</v>
      </c>
      <c r="L14" s="9" t="s">
        <v>59</v>
      </c>
      <c r="M14" s="10" t="s">
        <v>24</v>
      </c>
      <c r="N14" s="9" t="s">
        <v>24</v>
      </c>
      <c r="O14" s="9" t="s">
        <v>24</v>
      </c>
      <c r="P14" s="9" t="s">
        <v>24</v>
      </c>
      <c r="Q14" s="9" t="s">
        <v>24</v>
      </c>
      <c r="R14" s="9" t="s">
        <v>24</v>
      </c>
      <c r="S14" s="10" t="s">
        <v>24</v>
      </c>
      <c r="T14" s="9" t="s">
        <v>24</v>
      </c>
      <c r="U14" s="9" t="s">
        <v>24</v>
      </c>
      <c r="V14" s="9" t="s">
        <v>24</v>
      </c>
      <c r="W14" s="9" t="s">
        <v>24</v>
      </c>
      <c r="X14" s="9" t="s">
        <v>24</v>
      </c>
      <c r="Y14" s="1" t="s">
        <v>59</v>
      </c>
    </row>
    <row r="15" spans="1:25" ht="27.6" x14ac:dyDescent="0.3">
      <c r="A15" s="1" t="s">
        <v>25</v>
      </c>
      <c r="B15" s="9" t="s">
        <v>58</v>
      </c>
      <c r="C15" s="9" t="s">
        <v>58</v>
      </c>
      <c r="D15" s="9" t="s">
        <v>58</v>
      </c>
      <c r="E15" s="9" t="s">
        <v>58</v>
      </c>
      <c r="F15" s="9" t="s">
        <v>58</v>
      </c>
      <c r="G15" s="9" t="s">
        <v>58</v>
      </c>
      <c r="H15" s="9" t="s">
        <v>58</v>
      </c>
      <c r="I15" s="9" t="s">
        <v>58</v>
      </c>
      <c r="J15" s="10" t="s">
        <v>58</v>
      </c>
      <c r="K15" s="10" t="s">
        <v>58</v>
      </c>
      <c r="L15" s="9" t="s">
        <v>58</v>
      </c>
      <c r="M15" s="10" t="s">
        <v>161</v>
      </c>
      <c r="N15" s="9" t="s">
        <v>161</v>
      </c>
      <c r="O15" s="9" t="s">
        <v>161</v>
      </c>
      <c r="P15" s="9" t="s">
        <v>161</v>
      </c>
      <c r="Q15" s="9" t="s">
        <v>161</v>
      </c>
      <c r="R15" s="9" t="s">
        <v>161</v>
      </c>
      <c r="S15" s="10" t="s">
        <v>161</v>
      </c>
      <c r="T15" s="1" t="s">
        <v>218</v>
      </c>
      <c r="U15" s="9" t="s">
        <v>225</v>
      </c>
      <c r="V15" s="9" t="s">
        <v>218</v>
      </c>
      <c r="W15" s="9" t="s">
        <v>230</v>
      </c>
      <c r="X15" s="9" t="s">
        <v>285</v>
      </c>
      <c r="Y15" s="1" t="s">
        <v>264</v>
      </c>
    </row>
    <row r="16" spans="1:25" x14ac:dyDescent="0.3">
      <c r="A16" s="1" t="s">
        <v>26</v>
      </c>
      <c r="B16" s="1" t="s">
        <v>73</v>
      </c>
      <c r="C16" s="10" t="s">
        <v>254</v>
      </c>
      <c r="D16" s="1">
        <v>2002</v>
      </c>
      <c r="E16" s="1">
        <v>1991</v>
      </c>
      <c r="F16" s="1">
        <v>1993</v>
      </c>
      <c r="G16" s="1">
        <v>1999</v>
      </c>
      <c r="H16" s="1">
        <v>1993</v>
      </c>
      <c r="I16" s="9">
        <v>2007</v>
      </c>
      <c r="J16" s="10">
        <v>2000</v>
      </c>
      <c r="K16" s="10">
        <v>1993</v>
      </c>
      <c r="L16" s="10">
        <v>2007</v>
      </c>
      <c r="M16" s="10">
        <v>1980</v>
      </c>
      <c r="N16" s="1">
        <v>1980</v>
      </c>
      <c r="O16" s="1">
        <v>1980</v>
      </c>
      <c r="P16" s="1">
        <v>1980</v>
      </c>
      <c r="Q16" s="1">
        <v>1976</v>
      </c>
      <c r="R16" s="10">
        <v>1976</v>
      </c>
      <c r="S16" s="10">
        <v>1976</v>
      </c>
      <c r="T16" s="1">
        <v>1988</v>
      </c>
      <c r="U16" s="9">
        <v>1988</v>
      </c>
      <c r="V16" s="9">
        <v>1988</v>
      </c>
      <c r="W16" s="9">
        <v>1972</v>
      </c>
      <c r="X16" s="10" t="s">
        <v>282</v>
      </c>
      <c r="Y16" s="1">
        <v>2017</v>
      </c>
    </row>
    <row r="17" spans="1:25" x14ac:dyDescent="0.3">
      <c r="A17" s="1" t="s">
        <v>27</v>
      </c>
      <c r="B17" s="1" t="s">
        <v>74</v>
      </c>
      <c r="C17" s="10">
        <f>2010+24</f>
        <v>2034</v>
      </c>
      <c r="D17" s="1">
        <v>2017</v>
      </c>
      <c r="E17" s="1" t="s">
        <v>117</v>
      </c>
      <c r="F17" s="1">
        <v>2007</v>
      </c>
      <c r="G17" s="1">
        <v>2021</v>
      </c>
      <c r="H17" s="1" t="s">
        <v>20</v>
      </c>
      <c r="I17" s="9">
        <f>I16+15</f>
        <v>2022</v>
      </c>
      <c r="J17" s="10">
        <v>2025</v>
      </c>
      <c r="K17" s="10">
        <f>K16+25</f>
        <v>2018</v>
      </c>
      <c r="L17" s="10">
        <v>2027</v>
      </c>
      <c r="M17" s="10" t="s">
        <v>20</v>
      </c>
      <c r="N17" s="1" t="s">
        <v>20</v>
      </c>
      <c r="O17" s="1" t="s">
        <v>20</v>
      </c>
      <c r="P17" s="9" t="s">
        <v>20</v>
      </c>
      <c r="Q17" s="1" t="s">
        <v>20</v>
      </c>
      <c r="R17" s="10" t="s">
        <v>20</v>
      </c>
      <c r="S17" s="10" t="s">
        <v>20</v>
      </c>
      <c r="T17" s="1" t="s">
        <v>20</v>
      </c>
      <c r="U17" s="9" t="s">
        <v>20</v>
      </c>
      <c r="V17" s="9" t="s">
        <v>20</v>
      </c>
      <c r="W17" s="9" t="s">
        <v>20</v>
      </c>
      <c r="X17" s="10" t="s">
        <v>282</v>
      </c>
      <c r="Y17" s="1">
        <v>2021</v>
      </c>
    </row>
    <row r="18" spans="1:25" x14ac:dyDescent="0.3">
      <c r="A18" s="1" t="s">
        <v>28</v>
      </c>
      <c r="B18" s="1">
        <v>11.424899999999999</v>
      </c>
      <c r="C18" s="1">
        <v>7.34</v>
      </c>
      <c r="D18" s="1">
        <v>22.4</v>
      </c>
      <c r="E18" s="1">
        <v>149</v>
      </c>
      <c r="F18" s="1">
        <v>13.6</v>
      </c>
      <c r="G18" s="1">
        <v>9.4</v>
      </c>
      <c r="H18" s="1">
        <v>4.0999999999999996</v>
      </c>
      <c r="I18" s="9">
        <v>2.6</v>
      </c>
      <c r="J18" s="10">
        <f>(50005+1957)/10000</f>
        <v>5.1962000000000002</v>
      </c>
      <c r="K18" s="10">
        <v>6.72</v>
      </c>
      <c r="L18" s="9">
        <v>6</v>
      </c>
      <c r="M18" s="10">
        <v>0.12</v>
      </c>
      <c r="N18" s="1">
        <v>0.21</v>
      </c>
      <c r="O18" s="1">
        <v>0.15</v>
      </c>
      <c r="P18" s="1">
        <v>0.19</v>
      </c>
      <c r="Q18" s="1">
        <v>0.27</v>
      </c>
      <c r="R18" s="10">
        <v>0.14000000000000001</v>
      </c>
      <c r="S18" s="10">
        <v>0.09</v>
      </c>
      <c r="T18" s="1">
        <v>1.25</v>
      </c>
      <c r="U18" s="9">
        <v>1.25</v>
      </c>
      <c r="V18" s="9">
        <v>1.25</v>
      </c>
      <c r="W18" s="9">
        <v>1.25</v>
      </c>
      <c r="X18" s="10" t="s">
        <v>282</v>
      </c>
      <c r="Y18" s="1">
        <v>10</v>
      </c>
    </row>
    <row r="19" spans="1:25" ht="27.6" x14ac:dyDescent="0.3">
      <c r="A19" s="1" t="s">
        <v>29</v>
      </c>
      <c r="B19" s="1">
        <v>6.585</v>
      </c>
      <c r="C19" s="1">
        <v>5.22</v>
      </c>
      <c r="D19" s="1">
        <v>11</v>
      </c>
      <c r="E19" s="1">
        <v>82</v>
      </c>
      <c r="F19" s="1">
        <v>12.67</v>
      </c>
      <c r="G19" s="1">
        <v>9.4</v>
      </c>
      <c r="H19" s="1">
        <v>3</v>
      </c>
      <c r="I19" s="9">
        <v>2.2879999999999998</v>
      </c>
      <c r="J19" s="10">
        <v>5</v>
      </c>
      <c r="K19" s="10">
        <v>5.3</v>
      </c>
      <c r="L19" s="9">
        <v>4.5</v>
      </c>
      <c r="M19" s="10">
        <v>0.12</v>
      </c>
      <c r="N19" s="1">
        <v>0.21</v>
      </c>
      <c r="O19" s="1">
        <v>0.15</v>
      </c>
      <c r="P19" s="1">
        <v>0.19</v>
      </c>
      <c r="Q19" s="1">
        <v>0.27</v>
      </c>
      <c r="R19" s="10">
        <v>0.14000000000000001</v>
      </c>
      <c r="S19" s="10">
        <v>0.09</v>
      </c>
      <c r="T19" s="9">
        <v>1.25</v>
      </c>
      <c r="U19" s="9">
        <v>1.25</v>
      </c>
      <c r="V19" s="9">
        <v>1.25</v>
      </c>
      <c r="W19" s="9">
        <v>1.25</v>
      </c>
      <c r="X19" s="10" t="s">
        <v>282</v>
      </c>
      <c r="Y19" s="1">
        <v>2.0327000000000002</v>
      </c>
    </row>
    <row r="20" spans="1:25" ht="29.4" customHeight="1" x14ac:dyDescent="0.3">
      <c r="A20" s="1" t="s">
        <v>13</v>
      </c>
      <c r="B20" s="1">
        <v>6000</v>
      </c>
      <c r="C20" s="10">
        <v>3375</v>
      </c>
      <c r="D20" s="1">
        <v>4903.9799999999996</v>
      </c>
      <c r="E20" s="1">
        <v>350000</v>
      </c>
      <c r="F20" s="1">
        <v>36000</v>
      </c>
      <c r="G20" s="10" t="s">
        <v>56</v>
      </c>
      <c r="H20" s="10">
        <v>5351.35</v>
      </c>
      <c r="I20" s="12">
        <v>10000</v>
      </c>
      <c r="J20" s="10">
        <v>1928</v>
      </c>
      <c r="K20" s="10">
        <f>15000*0.65</f>
        <v>9750</v>
      </c>
      <c r="L20" s="10">
        <v>5500</v>
      </c>
      <c r="M20" s="10">
        <v>0</v>
      </c>
      <c r="N20" s="10">
        <v>5320</v>
      </c>
      <c r="O20" s="10">
        <v>7800</v>
      </c>
      <c r="P20" s="9">
        <v>8580</v>
      </c>
      <c r="Q20" s="9">
        <v>15660</v>
      </c>
      <c r="R20" s="10">
        <v>8352</v>
      </c>
      <c r="S20" s="10">
        <v>3861</v>
      </c>
      <c r="T20" s="10" t="s">
        <v>282</v>
      </c>
      <c r="U20" s="10" t="s">
        <v>282</v>
      </c>
      <c r="V20" s="10" t="s">
        <v>282</v>
      </c>
      <c r="W20" s="10" t="s">
        <v>282</v>
      </c>
      <c r="X20" s="10" t="s">
        <v>282</v>
      </c>
      <c r="Y20" s="1" t="s">
        <v>265</v>
      </c>
    </row>
    <row r="21" spans="1:25" ht="29.4" customHeight="1" x14ac:dyDescent="0.3">
      <c r="A21" s="9" t="s">
        <v>91</v>
      </c>
      <c r="B21" s="9">
        <v>216.6</v>
      </c>
      <c r="C21" s="9">
        <v>2716</v>
      </c>
      <c r="D21" s="10">
        <v>10425</v>
      </c>
      <c r="E21" s="9">
        <v>356944.83500000002</v>
      </c>
      <c r="F21" s="10">
        <v>28412</v>
      </c>
      <c r="G21" s="9">
        <v>82380</v>
      </c>
      <c r="H21" s="10">
        <v>8130</v>
      </c>
      <c r="I21" s="12" t="s">
        <v>56</v>
      </c>
      <c r="J21" s="10">
        <v>6262</v>
      </c>
      <c r="K21" s="10">
        <v>6310</v>
      </c>
      <c r="L21" s="10" t="s">
        <v>239</v>
      </c>
      <c r="M21" s="10" t="s">
        <v>20</v>
      </c>
      <c r="N21" s="9">
        <v>74.72</v>
      </c>
      <c r="O21" s="10">
        <v>1060</v>
      </c>
      <c r="P21" s="10">
        <v>1980</v>
      </c>
      <c r="Q21" s="10">
        <f>0.15*1000</f>
        <v>150</v>
      </c>
      <c r="R21" s="10">
        <v>0</v>
      </c>
      <c r="S21" s="10">
        <v>0</v>
      </c>
      <c r="T21" s="10" t="s">
        <v>282</v>
      </c>
      <c r="U21" s="9" t="s">
        <v>226</v>
      </c>
      <c r="V21" s="9">
        <v>889.04</v>
      </c>
      <c r="W21" s="9">
        <v>12.339</v>
      </c>
      <c r="X21" s="10" t="s">
        <v>282</v>
      </c>
      <c r="Y21" s="9">
        <v>4.4749999999999996</v>
      </c>
    </row>
    <row r="22" spans="1:25" x14ac:dyDescent="0.3">
      <c r="A22" s="1" t="s">
        <v>30</v>
      </c>
      <c r="B22" s="9">
        <v>108000</v>
      </c>
      <c r="C22" s="10">
        <v>81008</v>
      </c>
      <c r="D22" s="1">
        <v>73559.8</v>
      </c>
      <c r="E22" s="1">
        <v>11880000</v>
      </c>
      <c r="F22" s="1">
        <v>960000</v>
      </c>
      <c r="G22" s="1">
        <v>1880000</v>
      </c>
      <c r="H22" s="1">
        <v>189000</v>
      </c>
      <c r="I22" s="12">
        <v>75600</v>
      </c>
      <c r="J22" s="10">
        <v>48202</v>
      </c>
      <c r="K22" s="10">
        <f>180000*0.65</f>
        <v>117000</v>
      </c>
      <c r="L22" s="10">
        <v>82500</v>
      </c>
      <c r="M22" s="10">
        <v>2058.4499999999998</v>
      </c>
      <c r="N22" s="1">
        <v>5320</v>
      </c>
      <c r="O22" s="10">
        <v>7800</v>
      </c>
      <c r="P22" s="1">
        <v>8580</v>
      </c>
      <c r="Q22" s="1">
        <v>15660</v>
      </c>
      <c r="R22" s="10">
        <v>8352</v>
      </c>
      <c r="S22" s="10">
        <v>3861</v>
      </c>
      <c r="T22" s="10" t="s">
        <v>282</v>
      </c>
      <c r="U22" s="10" t="s">
        <v>282</v>
      </c>
      <c r="V22" s="10" t="s">
        <v>282</v>
      </c>
      <c r="W22" s="9">
        <v>31500</v>
      </c>
      <c r="X22" s="10" t="s">
        <v>282</v>
      </c>
      <c r="Y22" s="1">
        <v>35773.760000000002</v>
      </c>
    </row>
    <row r="23" spans="1:25" ht="27.6" x14ac:dyDescent="0.3">
      <c r="A23" s="1" t="s">
        <v>231</v>
      </c>
      <c r="B23" s="1">
        <v>4500</v>
      </c>
      <c r="C23" s="1">
        <v>10177</v>
      </c>
      <c r="D23" s="1">
        <v>60500</v>
      </c>
      <c r="E23" s="1">
        <v>7165088.3499999996</v>
      </c>
      <c r="F23" s="1">
        <v>606000</v>
      </c>
      <c r="G23" s="1">
        <v>1423000</v>
      </c>
      <c r="H23" s="1">
        <v>90000</v>
      </c>
      <c r="I23" s="12">
        <v>15600</v>
      </c>
      <c r="J23" s="10">
        <v>32173</v>
      </c>
      <c r="K23" s="10">
        <f>(1300*0.65)+K21</f>
        <v>7155</v>
      </c>
      <c r="L23" s="10">
        <v>45000</v>
      </c>
      <c r="M23" s="10">
        <v>0</v>
      </c>
      <c r="N23" s="1">
        <v>74.72</v>
      </c>
      <c r="O23" s="10">
        <v>4170</v>
      </c>
      <c r="P23" s="1">
        <v>5100</v>
      </c>
      <c r="Q23" s="10">
        <f>0.15*1000</f>
        <v>150</v>
      </c>
      <c r="R23" s="10">
        <v>6800</v>
      </c>
      <c r="S23" s="10">
        <v>0</v>
      </c>
      <c r="T23" s="10" t="s">
        <v>282</v>
      </c>
      <c r="U23" s="9">
        <v>0</v>
      </c>
      <c r="V23" s="9">
        <v>860.81399999999996</v>
      </c>
      <c r="W23" s="9">
        <v>12.339</v>
      </c>
      <c r="X23" s="10" t="s">
        <v>282</v>
      </c>
      <c r="Y23" s="1">
        <v>16759.078000000001</v>
      </c>
    </row>
    <row r="24" spans="1:25" ht="27.6" x14ac:dyDescent="0.3">
      <c r="A24" s="1" t="s">
        <v>31</v>
      </c>
      <c r="B24" s="1">
        <v>0.37</v>
      </c>
      <c r="C24" s="10" t="s">
        <v>56</v>
      </c>
      <c r="D24" s="1">
        <v>0.2</v>
      </c>
      <c r="E24" s="1">
        <v>0.2</v>
      </c>
      <c r="F24" s="1">
        <v>0.2</v>
      </c>
      <c r="G24" s="1">
        <v>0.25</v>
      </c>
      <c r="H24" s="1">
        <v>0.67</v>
      </c>
      <c r="I24" s="12">
        <v>0.2</v>
      </c>
      <c r="J24" s="10">
        <v>0.2</v>
      </c>
      <c r="K24" s="10">
        <v>0.65</v>
      </c>
      <c r="L24" s="10" t="s">
        <v>56</v>
      </c>
      <c r="M24" s="10">
        <v>1.3</v>
      </c>
      <c r="N24" s="1">
        <v>1.3</v>
      </c>
      <c r="O24" s="9">
        <v>1.3</v>
      </c>
      <c r="P24" s="1">
        <v>1.3</v>
      </c>
      <c r="Q24" s="1" t="s">
        <v>179</v>
      </c>
      <c r="R24" s="10" t="s">
        <v>179</v>
      </c>
      <c r="S24" s="10" t="s">
        <v>179</v>
      </c>
      <c r="T24" s="10" t="s">
        <v>282</v>
      </c>
      <c r="U24" s="9" t="s">
        <v>20</v>
      </c>
      <c r="V24" s="9">
        <v>1</v>
      </c>
      <c r="W24" s="9">
        <v>1</v>
      </c>
      <c r="X24" s="10" t="s">
        <v>282</v>
      </c>
      <c r="Y24" s="1" t="s">
        <v>20</v>
      </c>
    </row>
    <row r="25" spans="1:25" x14ac:dyDescent="0.3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 ht="14.4" customHeight="1" x14ac:dyDescent="0.3">
      <c r="A26" s="1" t="s">
        <v>5</v>
      </c>
      <c r="B26" s="1" t="s">
        <v>14</v>
      </c>
      <c r="C26" s="1" t="s">
        <v>14</v>
      </c>
      <c r="D26" s="1" t="s">
        <v>14</v>
      </c>
      <c r="E26" s="1" t="s">
        <v>14</v>
      </c>
      <c r="F26" s="1" t="s">
        <v>14</v>
      </c>
      <c r="G26" s="9" t="s">
        <v>14</v>
      </c>
      <c r="H26" s="9" t="s">
        <v>14</v>
      </c>
      <c r="I26" s="9" t="s">
        <v>14</v>
      </c>
      <c r="J26" s="10" t="s">
        <v>14</v>
      </c>
      <c r="K26" s="10" t="s">
        <v>14</v>
      </c>
      <c r="L26" s="9" t="s">
        <v>14</v>
      </c>
      <c r="M26" s="10" t="s">
        <v>14</v>
      </c>
      <c r="N26" s="9" t="s">
        <v>14</v>
      </c>
      <c r="O26" s="9" t="s">
        <v>14</v>
      </c>
      <c r="P26" s="9" t="s">
        <v>14</v>
      </c>
      <c r="Q26" s="9" t="s">
        <v>14</v>
      </c>
      <c r="R26" s="9" t="s">
        <v>14</v>
      </c>
      <c r="S26" s="10" t="s">
        <v>14</v>
      </c>
      <c r="T26" s="9" t="s">
        <v>14</v>
      </c>
      <c r="U26" s="9" t="s">
        <v>14</v>
      </c>
      <c r="V26" s="9" t="s">
        <v>14</v>
      </c>
      <c r="W26" s="9" t="s">
        <v>14</v>
      </c>
      <c r="X26" s="9" t="s">
        <v>14</v>
      </c>
      <c r="Y26" s="9" t="s">
        <v>14</v>
      </c>
    </row>
    <row r="27" spans="1:25" x14ac:dyDescent="0.3">
      <c r="A27" s="1" t="s">
        <v>15</v>
      </c>
      <c r="B27" s="1">
        <v>80</v>
      </c>
      <c r="C27" s="1">
        <v>99.5</v>
      </c>
      <c r="D27" s="1">
        <v>60</v>
      </c>
      <c r="E27" s="1">
        <v>59.3</v>
      </c>
      <c r="F27" s="1">
        <v>63</v>
      </c>
      <c r="G27" s="9">
        <v>83</v>
      </c>
      <c r="H27" s="9">
        <v>60</v>
      </c>
      <c r="I27" s="9">
        <v>70</v>
      </c>
      <c r="J27" s="10">
        <v>100</v>
      </c>
      <c r="K27" s="10">
        <v>70</v>
      </c>
      <c r="L27" s="9">
        <v>85</v>
      </c>
      <c r="M27" s="10" t="s">
        <v>20</v>
      </c>
      <c r="N27" s="9" t="s">
        <v>20</v>
      </c>
      <c r="O27" s="9" t="s">
        <v>20</v>
      </c>
      <c r="P27" s="9" t="s">
        <v>20</v>
      </c>
      <c r="Q27" s="9" t="s">
        <v>20</v>
      </c>
      <c r="R27" s="9" t="s">
        <v>20</v>
      </c>
      <c r="S27" s="10" t="s">
        <v>20</v>
      </c>
      <c r="T27" s="9" t="s">
        <v>20</v>
      </c>
      <c r="U27" s="9" t="s">
        <v>20</v>
      </c>
      <c r="V27" s="9" t="s">
        <v>20</v>
      </c>
      <c r="W27" s="9" t="s">
        <v>20</v>
      </c>
      <c r="X27" s="9" t="s">
        <v>20</v>
      </c>
      <c r="Y27" s="9" t="s">
        <v>20</v>
      </c>
    </row>
    <row r="28" spans="1:25" x14ac:dyDescent="0.3">
      <c r="A28" s="1" t="s">
        <v>5</v>
      </c>
      <c r="B28" s="1" t="s">
        <v>16</v>
      </c>
      <c r="C28" s="1" t="s">
        <v>16</v>
      </c>
      <c r="D28" s="1" t="s">
        <v>16</v>
      </c>
      <c r="E28" s="1" t="s">
        <v>16</v>
      </c>
      <c r="F28" s="1" t="s">
        <v>16</v>
      </c>
      <c r="G28" s="9" t="s">
        <v>16</v>
      </c>
      <c r="H28" s="9" t="s">
        <v>16</v>
      </c>
      <c r="I28" s="9" t="s">
        <v>16</v>
      </c>
      <c r="J28" s="10" t="s">
        <v>16</v>
      </c>
      <c r="K28" s="10" t="s">
        <v>16</v>
      </c>
      <c r="L28" s="9" t="s">
        <v>16</v>
      </c>
      <c r="M28" s="10" t="s">
        <v>16</v>
      </c>
      <c r="N28" s="9" t="s">
        <v>16</v>
      </c>
      <c r="O28" s="9" t="s">
        <v>16</v>
      </c>
      <c r="P28" s="9" t="s">
        <v>16</v>
      </c>
      <c r="Q28" s="9" t="s">
        <v>16</v>
      </c>
      <c r="R28" s="9" t="s">
        <v>16</v>
      </c>
      <c r="S28" s="10" t="s">
        <v>16</v>
      </c>
      <c r="T28" s="9" t="s">
        <v>16</v>
      </c>
      <c r="U28" s="9" t="s">
        <v>16</v>
      </c>
      <c r="V28" s="9" t="s">
        <v>16</v>
      </c>
      <c r="W28" s="9" t="s">
        <v>16</v>
      </c>
      <c r="X28" s="9" t="s">
        <v>16</v>
      </c>
      <c r="Y28" s="9" t="s">
        <v>16</v>
      </c>
    </row>
    <row r="29" spans="1:25" x14ac:dyDescent="0.3">
      <c r="A29" s="1" t="s">
        <v>15</v>
      </c>
      <c r="B29" s="1">
        <v>5</v>
      </c>
      <c r="C29" s="1" t="s">
        <v>20</v>
      </c>
      <c r="D29" s="1" t="s">
        <v>20</v>
      </c>
      <c r="E29" s="1" t="s">
        <v>20</v>
      </c>
      <c r="F29" s="1">
        <v>35</v>
      </c>
      <c r="G29" s="9">
        <v>9</v>
      </c>
      <c r="H29" s="9" t="s">
        <v>20</v>
      </c>
      <c r="I29" s="9" t="s">
        <v>20</v>
      </c>
      <c r="J29" s="10" t="s">
        <v>20</v>
      </c>
      <c r="K29" s="10" t="s">
        <v>20</v>
      </c>
      <c r="L29" s="9" t="s">
        <v>20</v>
      </c>
      <c r="M29" s="10" t="s">
        <v>20</v>
      </c>
      <c r="N29" s="9" t="s">
        <v>20</v>
      </c>
      <c r="O29" s="9" t="s">
        <v>20</v>
      </c>
      <c r="P29" s="9" t="s">
        <v>20</v>
      </c>
      <c r="Q29" s="9" t="s">
        <v>20</v>
      </c>
      <c r="R29" s="9" t="s">
        <v>20</v>
      </c>
      <c r="S29" s="10" t="s">
        <v>20</v>
      </c>
      <c r="T29" s="9">
        <v>100</v>
      </c>
      <c r="U29" s="9">
        <v>100</v>
      </c>
      <c r="V29" s="9">
        <v>100</v>
      </c>
      <c r="W29" s="9">
        <v>100</v>
      </c>
      <c r="X29" s="9" t="s">
        <v>20</v>
      </c>
      <c r="Y29" s="9" t="s">
        <v>20</v>
      </c>
    </row>
    <row r="30" spans="1:25" x14ac:dyDescent="0.3">
      <c r="A30" s="1" t="s">
        <v>5</v>
      </c>
      <c r="B30" s="1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9" t="s">
        <v>17</v>
      </c>
      <c r="H30" s="9" t="s">
        <v>17</v>
      </c>
      <c r="I30" s="9" t="s">
        <v>17</v>
      </c>
      <c r="J30" s="10" t="s">
        <v>17</v>
      </c>
      <c r="K30" s="10" t="s">
        <v>17</v>
      </c>
      <c r="L30" s="9" t="s">
        <v>17</v>
      </c>
      <c r="M30" s="10" t="s">
        <v>17</v>
      </c>
      <c r="N30" s="9" t="s">
        <v>17</v>
      </c>
      <c r="O30" s="9" t="s">
        <v>17</v>
      </c>
      <c r="P30" s="9" t="s">
        <v>17</v>
      </c>
      <c r="Q30" s="9" t="s">
        <v>17</v>
      </c>
      <c r="R30" s="9" t="s">
        <v>17</v>
      </c>
      <c r="S30" s="10" t="s">
        <v>17</v>
      </c>
      <c r="T30" s="9" t="s">
        <v>17</v>
      </c>
      <c r="U30" s="9" t="s">
        <v>17</v>
      </c>
      <c r="V30" s="9" t="s">
        <v>17</v>
      </c>
      <c r="W30" s="9" t="s">
        <v>17</v>
      </c>
      <c r="X30" s="9" t="s">
        <v>17</v>
      </c>
      <c r="Y30" s="9" t="s">
        <v>17</v>
      </c>
    </row>
    <row r="31" spans="1:25" x14ac:dyDescent="0.3">
      <c r="A31" s="1" t="s">
        <v>15</v>
      </c>
      <c r="B31" s="1">
        <v>5</v>
      </c>
      <c r="C31" s="1">
        <v>0.3</v>
      </c>
      <c r="D31" s="1">
        <v>15</v>
      </c>
      <c r="E31" s="1">
        <v>5.5</v>
      </c>
      <c r="F31" s="1">
        <v>2</v>
      </c>
      <c r="G31" s="9">
        <v>5</v>
      </c>
      <c r="H31" s="9">
        <v>10</v>
      </c>
      <c r="I31" s="9">
        <v>10</v>
      </c>
      <c r="J31" s="10" t="s">
        <v>20</v>
      </c>
      <c r="K31" s="10">
        <v>10</v>
      </c>
      <c r="L31" s="9">
        <v>10</v>
      </c>
      <c r="M31" s="10" t="s">
        <v>20</v>
      </c>
      <c r="N31" s="9" t="s">
        <v>20</v>
      </c>
      <c r="O31" s="9" t="s">
        <v>20</v>
      </c>
      <c r="P31" s="9" t="s">
        <v>20</v>
      </c>
      <c r="Q31" s="9" t="s">
        <v>20</v>
      </c>
      <c r="R31" s="9" t="s">
        <v>20</v>
      </c>
      <c r="S31" s="10" t="s">
        <v>20</v>
      </c>
      <c r="T31" s="9" t="s">
        <v>20</v>
      </c>
      <c r="U31" s="9" t="s">
        <v>20</v>
      </c>
      <c r="V31" s="9" t="s">
        <v>20</v>
      </c>
      <c r="W31" s="9" t="s">
        <v>20</v>
      </c>
      <c r="X31" s="9" t="s">
        <v>20</v>
      </c>
      <c r="Y31" s="9" t="s">
        <v>20</v>
      </c>
    </row>
    <row r="32" spans="1:25" x14ac:dyDescent="0.3">
      <c r="A32" s="1" t="s">
        <v>5</v>
      </c>
      <c r="B32" s="1" t="s">
        <v>18</v>
      </c>
      <c r="C32" s="1" t="s">
        <v>18</v>
      </c>
      <c r="D32" s="1" t="s">
        <v>18</v>
      </c>
      <c r="E32" s="1" t="s">
        <v>18</v>
      </c>
      <c r="F32" s="1" t="s">
        <v>18</v>
      </c>
      <c r="G32" s="9" t="s">
        <v>18</v>
      </c>
      <c r="H32" s="9" t="s">
        <v>18</v>
      </c>
      <c r="I32" s="9" t="s">
        <v>18</v>
      </c>
      <c r="J32" s="10" t="s">
        <v>18</v>
      </c>
      <c r="K32" s="10" t="s">
        <v>18</v>
      </c>
      <c r="L32" s="9" t="s">
        <v>18</v>
      </c>
      <c r="M32" s="10" t="s">
        <v>18</v>
      </c>
      <c r="N32" s="9" t="s">
        <v>18</v>
      </c>
      <c r="O32" s="9" t="s">
        <v>18</v>
      </c>
      <c r="P32" s="9" t="s">
        <v>18</v>
      </c>
      <c r="Q32" s="9" t="s">
        <v>18</v>
      </c>
      <c r="R32" s="9" t="s">
        <v>18</v>
      </c>
      <c r="S32" s="10" t="s">
        <v>18</v>
      </c>
      <c r="T32" s="9" t="s">
        <v>18</v>
      </c>
      <c r="U32" s="9" t="s">
        <v>18</v>
      </c>
      <c r="V32" s="9" t="s">
        <v>18</v>
      </c>
      <c r="W32" s="9" t="s">
        <v>18</v>
      </c>
      <c r="X32" s="9" t="s">
        <v>18</v>
      </c>
      <c r="Y32" s="9" t="s">
        <v>18</v>
      </c>
    </row>
    <row r="33" spans="1:25" x14ac:dyDescent="0.3">
      <c r="A33" s="1" t="s">
        <v>15</v>
      </c>
      <c r="B33" s="1">
        <v>5</v>
      </c>
      <c r="C33" s="1">
        <v>0.1</v>
      </c>
      <c r="D33" s="1">
        <v>15</v>
      </c>
      <c r="E33" s="1" t="s">
        <v>20</v>
      </c>
      <c r="F33" s="1" t="s">
        <v>20</v>
      </c>
      <c r="G33" s="9">
        <v>2</v>
      </c>
      <c r="H33" s="9">
        <v>10</v>
      </c>
      <c r="I33" s="9">
        <v>10</v>
      </c>
      <c r="J33" s="10" t="s">
        <v>20</v>
      </c>
      <c r="K33" s="10">
        <v>10</v>
      </c>
      <c r="L33" s="9" t="s">
        <v>20</v>
      </c>
      <c r="M33" s="10" t="s">
        <v>20</v>
      </c>
      <c r="N33" s="9" t="s">
        <v>20</v>
      </c>
      <c r="O33" s="9" t="s">
        <v>20</v>
      </c>
      <c r="P33" s="9" t="s">
        <v>20</v>
      </c>
      <c r="Q33" s="9" t="s">
        <v>20</v>
      </c>
      <c r="R33" s="9" t="s">
        <v>20</v>
      </c>
      <c r="S33" s="10" t="s">
        <v>20</v>
      </c>
      <c r="T33" s="9" t="s">
        <v>20</v>
      </c>
      <c r="U33" s="9" t="s">
        <v>20</v>
      </c>
      <c r="V33" s="9" t="s">
        <v>20</v>
      </c>
      <c r="W33" s="9" t="s">
        <v>20</v>
      </c>
      <c r="X33" s="9" t="s">
        <v>20</v>
      </c>
      <c r="Y33" s="9" t="s">
        <v>20</v>
      </c>
    </row>
    <row r="34" spans="1:25" x14ac:dyDescent="0.3">
      <c r="A34" s="1" t="s">
        <v>5</v>
      </c>
      <c r="B34" s="1" t="s">
        <v>22</v>
      </c>
      <c r="C34" s="1" t="s">
        <v>22</v>
      </c>
      <c r="D34" s="1" t="s">
        <v>22</v>
      </c>
      <c r="E34" s="1" t="s">
        <v>22</v>
      </c>
      <c r="F34" s="1" t="s">
        <v>22</v>
      </c>
      <c r="G34" s="9" t="s">
        <v>22</v>
      </c>
      <c r="H34" s="9" t="s">
        <v>22</v>
      </c>
      <c r="I34" s="9" t="s">
        <v>22</v>
      </c>
      <c r="J34" s="10" t="s">
        <v>22</v>
      </c>
      <c r="K34" s="10" t="s">
        <v>22</v>
      </c>
      <c r="L34" s="9" t="s">
        <v>22</v>
      </c>
      <c r="M34" s="10" t="s">
        <v>22</v>
      </c>
      <c r="N34" s="9" t="s">
        <v>22</v>
      </c>
      <c r="O34" s="9" t="s">
        <v>22</v>
      </c>
      <c r="P34" s="9" t="s">
        <v>22</v>
      </c>
      <c r="Q34" s="9" t="s">
        <v>22</v>
      </c>
      <c r="R34" s="9" t="s">
        <v>22</v>
      </c>
      <c r="S34" s="10" t="s">
        <v>22</v>
      </c>
      <c r="T34" s="9" t="s">
        <v>22</v>
      </c>
      <c r="U34" s="9" t="s">
        <v>22</v>
      </c>
      <c r="V34" s="9" t="s">
        <v>22</v>
      </c>
      <c r="W34" s="9" t="s">
        <v>22</v>
      </c>
      <c r="X34" s="9" t="s">
        <v>22</v>
      </c>
      <c r="Y34" s="9" t="s">
        <v>22</v>
      </c>
    </row>
    <row r="35" spans="1:25" x14ac:dyDescent="0.3">
      <c r="A35" s="1" t="s">
        <v>15</v>
      </c>
      <c r="B35" s="1" t="s">
        <v>20</v>
      </c>
      <c r="C35" s="1" t="s">
        <v>20</v>
      </c>
      <c r="D35" s="1" t="s">
        <v>20</v>
      </c>
      <c r="E35" s="1" t="s">
        <v>20</v>
      </c>
      <c r="F35" s="1" t="s">
        <v>20</v>
      </c>
      <c r="G35" s="9" t="s">
        <v>20</v>
      </c>
      <c r="H35" s="9" t="s">
        <v>20</v>
      </c>
      <c r="I35" s="9" t="s">
        <v>20</v>
      </c>
      <c r="J35" s="10" t="s">
        <v>20</v>
      </c>
      <c r="K35" s="10" t="s">
        <v>20</v>
      </c>
      <c r="L35" s="9" t="s">
        <v>20</v>
      </c>
      <c r="M35" s="10" t="s">
        <v>20</v>
      </c>
      <c r="N35" s="9" t="s">
        <v>20</v>
      </c>
      <c r="O35" s="9" t="s">
        <v>20</v>
      </c>
      <c r="P35" s="9" t="s">
        <v>20</v>
      </c>
      <c r="Q35" s="9" t="s">
        <v>20</v>
      </c>
      <c r="R35" s="9" t="s">
        <v>20</v>
      </c>
      <c r="S35" s="10" t="s">
        <v>20</v>
      </c>
      <c r="T35" s="9" t="s">
        <v>20</v>
      </c>
      <c r="U35" s="9" t="s">
        <v>20</v>
      </c>
      <c r="V35" s="9" t="s">
        <v>20</v>
      </c>
      <c r="W35" s="9" t="s">
        <v>20</v>
      </c>
      <c r="X35" s="9" t="s">
        <v>20</v>
      </c>
      <c r="Y35" s="9" t="s">
        <v>20</v>
      </c>
    </row>
    <row r="36" spans="1:25" x14ac:dyDescent="0.3">
      <c r="A36" s="1" t="s">
        <v>5</v>
      </c>
      <c r="B36" s="1" t="s">
        <v>19</v>
      </c>
      <c r="C36" s="1" t="s">
        <v>19</v>
      </c>
      <c r="D36" s="1" t="s">
        <v>19</v>
      </c>
      <c r="E36" s="1" t="s">
        <v>19</v>
      </c>
      <c r="F36" s="1" t="s">
        <v>19</v>
      </c>
      <c r="G36" s="9" t="s">
        <v>19</v>
      </c>
      <c r="H36" s="9" t="s">
        <v>19</v>
      </c>
      <c r="I36" s="9" t="s">
        <v>19</v>
      </c>
      <c r="J36" s="10" t="s">
        <v>19</v>
      </c>
      <c r="K36" s="10" t="s">
        <v>19</v>
      </c>
      <c r="L36" s="9" t="s">
        <v>19</v>
      </c>
      <c r="M36" s="10" t="s">
        <v>162</v>
      </c>
      <c r="N36" s="9" t="s">
        <v>162</v>
      </c>
      <c r="O36" s="9" t="s">
        <v>174</v>
      </c>
      <c r="P36" s="9" t="s">
        <v>174</v>
      </c>
      <c r="Q36" s="9" t="s">
        <v>180</v>
      </c>
      <c r="R36" s="9" t="s">
        <v>180</v>
      </c>
      <c r="S36" s="10" t="s">
        <v>180</v>
      </c>
      <c r="T36" s="9" t="s">
        <v>19</v>
      </c>
      <c r="U36" s="9" t="s">
        <v>19</v>
      </c>
      <c r="V36" s="9" t="s">
        <v>19</v>
      </c>
      <c r="W36" s="9" t="s">
        <v>19</v>
      </c>
      <c r="X36" s="9" t="s">
        <v>19</v>
      </c>
      <c r="Y36" s="9" t="s">
        <v>19</v>
      </c>
    </row>
    <row r="37" spans="1:25" x14ac:dyDescent="0.3">
      <c r="A37" s="1" t="s">
        <v>15</v>
      </c>
      <c r="B37" s="1">
        <v>5</v>
      </c>
      <c r="C37" s="2">
        <v>0.1</v>
      </c>
      <c r="D37" s="2">
        <v>10</v>
      </c>
      <c r="E37" s="2">
        <v>35.200000000000003</v>
      </c>
      <c r="F37" s="2" t="s">
        <v>20</v>
      </c>
      <c r="G37" s="2">
        <v>1</v>
      </c>
      <c r="H37" s="2">
        <v>20</v>
      </c>
      <c r="I37" s="2">
        <v>10</v>
      </c>
      <c r="J37" s="15" t="s">
        <v>20</v>
      </c>
      <c r="K37" s="15">
        <v>10</v>
      </c>
      <c r="L37" s="2">
        <v>5</v>
      </c>
      <c r="M37" s="15">
        <v>100</v>
      </c>
      <c r="N37" s="2">
        <v>100</v>
      </c>
      <c r="O37" s="2">
        <v>100</v>
      </c>
      <c r="P37" s="2">
        <v>100</v>
      </c>
      <c r="Q37" s="2">
        <v>100</v>
      </c>
      <c r="R37" s="2">
        <v>100</v>
      </c>
      <c r="S37" s="15">
        <v>100</v>
      </c>
      <c r="T37" s="2" t="s">
        <v>20</v>
      </c>
      <c r="U37" s="2" t="s">
        <v>20</v>
      </c>
      <c r="V37" s="2" t="s">
        <v>20</v>
      </c>
      <c r="W37" s="2" t="s">
        <v>20</v>
      </c>
      <c r="X37" s="2" t="s">
        <v>20</v>
      </c>
      <c r="Y37" s="2">
        <v>100</v>
      </c>
    </row>
    <row r="38" spans="1:25" x14ac:dyDescent="0.3">
      <c r="A38" s="18" t="s">
        <v>75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7.6" x14ac:dyDescent="0.3">
      <c r="A39" s="9" t="s">
        <v>76</v>
      </c>
      <c r="B39" s="9" t="s">
        <v>78</v>
      </c>
      <c r="C39" s="2" t="s">
        <v>56</v>
      </c>
      <c r="D39" s="9" t="s">
        <v>78</v>
      </c>
      <c r="E39" s="2" t="s">
        <v>118</v>
      </c>
      <c r="F39" s="2" t="s">
        <v>78</v>
      </c>
      <c r="G39" s="2" t="s">
        <v>78</v>
      </c>
      <c r="H39" s="2" t="s">
        <v>78</v>
      </c>
      <c r="I39" s="2" t="s">
        <v>78</v>
      </c>
      <c r="J39" s="15" t="s">
        <v>78</v>
      </c>
      <c r="K39" s="15" t="s">
        <v>78</v>
      </c>
      <c r="L39" s="2" t="s">
        <v>240</v>
      </c>
      <c r="M39" s="10">
        <v>24</v>
      </c>
      <c r="N39" s="9">
        <v>24</v>
      </c>
      <c r="O39" s="9">
        <v>24</v>
      </c>
      <c r="P39" s="9">
        <v>24</v>
      </c>
      <c r="Q39" s="9">
        <v>24</v>
      </c>
      <c r="R39" s="9">
        <v>24</v>
      </c>
      <c r="S39" s="10">
        <v>24</v>
      </c>
      <c r="T39" s="2" t="s">
        <v>20</v>
      </c>
      <c r="U39" s="2" t="s">
        <v>20</v>
      </c>
      <c r="V39" s="2" t="s">
        <v>20</v>
      </c>
      <c r="W39" s="2" t="s">
        <v>20</v>
      </c>
      <c r="X39" s="10" t="s">
        <v>282</v>
      </c>
      <c r="Y39" s="2" t="s">
        <v>267</v>
      </c>
    </row>
    <row r="40" spans="1:25" x14ac:dyDescent="0.3">
      <c r="A40" s="9" t="s">
        <v>77</v>
      </c>
      <c r="B40" s="9" t="s">
        <v>79</v>
      </c>
      <c r="C40" s="2" t="s">
        <v>92</v>
      </c>
      <c r="D40" s="2" t="s">
        <v>103</v>
      </c>
      <c r="E40" s="2" t="s">
        <v>92</v>
      </c>
      <c r="F40" s="2" t="s">
        <v>79</v>
      </c>
      <c r="G40" s="2" t="s">
        <v>103</v>
      </c>
      <c r="H40" s="2" t="s">
        <v>79</v>
      </c>
      <c r="I40" s="2" t="s">
        <v>103</v>
      </c>
      <c r="J40" s="10" t="s">
        <v>92</v>
      </c>
      <c r="K40" s="15" t="s">
        <v>79</v>
      </c>
      <c r="L40" s="2" t="s">
        <v>92</v>
      </c>
      <c r="M40" s="10" t="s">
        <v>92</v>
      </c>
      <c r="N40" s="9" t="s">
        <v>92</v>
      </c>
      <c r="O40" s="9" t="s">
        <v>92</v>
      </c>
      <c r="P40" s="9" t="s">
        <v>92</v>
      </c>
      <c r="Q40" s="9" t="s">
        <v>92</v>
      </c>
      <c r="R40" s="9" t="s">
        <v>92</v>
      </c>
      <c r="S40" s="10" t="s">
        <v>92</v>
      </c>
      <c r="T40" s="2" t="s">
        <v>20</v>
      </c>
      <c r="U40" s="2" t="s">
        <v>20</v>
      </c>
      <c r="V40" s="2" t="s">
        <v>103</v>
      </c>
      <c r="W40" s="2" t="s">
        <v>92</v>
      </c>
      <c r="X40" s="10" t="s">
        <v>282</v>
      </c>
      <c r="Y40" s="2" t="s">
        <v>92</v>
      </c>
    </row>
    <row r="41" spans="1:25" ht="14.4" customHeight="1" x14ac:dyDescent="0.3">
      <c r="A41" s="18" t="s">
        <v>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ht="69" x14ac:dyDescent="0.3">
      <c r="A42" s="1" t="s">
        <v>35</v>
      </c>
      <c r="B42" s="1" t="s">
        <v>80</v>
      </c>
      <c r="C42" s="1" t="s">
        <v>255</v>
      </c>
      <c r="D42" s="1" t="s">
        <v>104</v>
      </c>
      <c r="E42" s="1" t="s">
        <v>119</v>
      </c>
      <c r="F42" s="9" t="s">
        <v>56</v>
      </c>
      <c r="G42" s="1" t="s">
        <v>143</v>
      </c>
      <c r="H42" s="1" t="s">
        <v>152</v>
      </c>
      <c r="I42" s="9" t="s">
        <v>104</v>
      </c>
      <c r="J42" s="10" t="s">
        <v>192</v>
      </c>
      <c r="K42" s="10" t="s">
        <v>152</v>
      </c>
      <c r="L42" s="9" t="s">
        <v>241</v>
      </c>
      <c r="M42" s="10" t="s">
        <v>163</v>
      </c>
      <c r="N42" s="9" t="s">
        <v>163</v>
      </c>
      <c r="O42" s="9" t="s">
        <v>163</v>
      </c>
      <c r="P42" s="9" t="s">
        <v>163</v>
      </c>
      <c r="Q42" s="9" t="s">
        <v>181</v>
      </c>
      <c r="R42" s="9" t="s">
        <v>181</v>
      </c>
      <c r="S42" s="10" t="s">
        <v>181</v>
      </c>
      <c r="T42" s="10" t="s">
        <v>282</v>
      </c>
      <c r="U42" s="10" t="s">
        <v>282</v>
      </c>
      <c r="V42" s="10" t="s">
        <v>282</v>
      </c>
      <c r="W42" s="10" t="s">
        <v>282</v>
      </c>
      <c r="X42" s="10" t="s">
        <v>282</v>
      </c>
      <c r="Y42" s="1" t="s">
        <v>268</v>
      </c>
    </row>
    <row r="43" spans="1:25" ht="82.8" x14ac:dyDescent="0.3">
      <c r="A43" s="1" t="s">
        <v>36</v>
      </c>
      <c r="B43" s="1" t="s">
        <v>81</v>
      </c>
      <c r="C43" s="1" t="s">
        <v>93</v>
      </c>
      <c r="D43" s="1" t="s">
        <v>105</v>
      </c>
      <c r="E43" s="1" t="s">
        <v>120</v>
      </c>
      <c r="F43" s="1" t="s">
        <v>134</v>
      </c>
      <c r="G43" s="9" t="s">
        <v>143</v>
      </c>
      <c r="H43" s="1" t="s">
        <v>105</v>
      </c>
      <c r="I43" s="9" t="s">
        <v>105</v>
      </c>
      <c r="J43" s="10" t="s">
        <v>193</v>
      </c>
      <c r="K43" s="10" t="s">
        <v>252</v>
      </c>
      <c r="L43" s="10" t="s">
        <v>242</v>
      </c>
      <c r="M43" s="10" t="s">
        <v>164</v>
      </c>
      <c r="N43" s="9" t="s">
        <v>164</v>
      </c>
      <c r="O43" s="9" t="s">
        <v>164</v>
      </c>
      <c r="P43" s="9" t="s">
        <v>164</v>
      </c>
      <c r="Q43" s="1" t="s">
        <v>182</v>
      </c>
      <c r="R43" s="9" t="s">
        <v>182</v>
      </c>
      <c r="S43" s="10" t="s">
        <v>182</v>
      </c>
      <c r="T43" s="10" t="s">
        <v>282</v>
      </c>
      <c r="U43" s="10" t="s">
        <v>282</v>
      </c>
      <c r="V43" s="10" t="s">
        <v>282</v>
      </c>
      <c r="W43" s="10" t="s">
        <v>282</v>
      </c>
      <c r="X43" s="10" t="s">
        <v>282</v>
      </c>
      <c r="Y43" s="1" t="s">
        <v>269</v>
      </c>
    </row>
    <row r="44" spans="1:25" ht="55.2" x14ac:dyDescent="0.3">
      <c r="A44" s="1" t="s">
        <v>37</v>
      </c>
      <c r="B44" s="1" t="s">
        <v>82</v>
      </c>
      <c r="C44" s="1" t="s">
        <v>94</v>
      </c>
      <c r="D44" s="1" t="s">
        <v>106</v>
      </c>
      <c r="E44" s="1" t="s">
        <v>121</v>
      </c>
      <c r="F44" s="1" t="s">
        <v>56</v>
      </c>
      <c r="G44" s="9" t="s">
        <v>143</v>
      </c>
      <c r="H44" s="9" t="s">
        <v>121</v>
      </c>
      <c r="I44" s="9" t="s">
        <v>203</v>
      </c>
      <c r="J44" s="10" t="s">
        <v>56</v>
      </c>
      <c r="K44" s="10" t="s">
        <v>211</v>
      </c>
      <c r="L44" s="9" t="s">
        <v>243</v>
      </c>
      <c r="M44" s="10" t="s">
        <v>165</v>
      </c>
      <c r="N44" s="9" t="s">
        <v>165</v>
      </c>
      <c r="O44" s="9" t="s">
        <v>165</v>
      </c>
      <c r="P44" s="9" t="s">
        <v>165</v>
      </c>
      <c r="Q44" s="1" t="s">
        <v>183</v>
      </c>
      <c r="R44" s="9" t="s">
        <v>183</v>
      </c>
      <c r="S44" s="10" t="s">
        <v>183</v>
      </c>
      <c r="T44" s="10" t="s">
        <v>282</v>
      </c>
      <c r="U44" s="10" t="s">
        <v>282</v>
      </c>
      <c r="V44" s="10" t="s">
        <v>282</v>
      </c>
      <c r="W44" s="10" t="s">
        <v>282</v>
      </c>
      <c r="X44" s="10" t="s">
        <v>282</v>
      </c>
      <c r="Y44" s="1" t="s">
        <v>270</v>
      </c>
    </row>
    <row r="45" spans="1:25" ht="82.8" x14ac:dyDescent="0.3">
      <c r="A45" s="1" t="s">
        <v>8</v>
      </c>
      <c r="B45" s="1" t="s">
        <v>83</v>
      </c>
      <c r="C45" s="1" t="s">
        <v>249</v>
      </c>
      <c r="D45" s="1" t="s">
        <v>107</v>
      </c>
      <c r="E45" s="1" t="s">
        <v>122</v>
      </c>
      <c r="F45" s="1" t="s">
        <v>135</v>
      </c>
      <c r="G45" s="1" t="s">
        <v>144</v>
      </c>
      <c r="H45" s="1" t="s">
        <v>153</v>
      </c>
      <c r="I45" s="9" t="s">
        <v>153</v>
      </c>
      <c r="J45" s="10" t="s">
        <v>194</v>
      </c>
      <c r="K45" s="10" t="s">
        <v>56</v>
      </c>
      <c r="L45" s="10" t="s">
        <v>244</v>
      </c>
      <c r="M45" s="10" t="s">
        <v>166</v>
      </c>
      <c r="N45" s="9" t="s">
        <v>166</v>
      </c>
      <c r="O45" s="9" t="s">
        <v>166</v>
      </c>
      <c r="P45" s="9" t="s">
        <v>166</v>
      </c>
      <c r="Q45" s="1" t="s">
        <v>166</v>
      </c>
      <c r="R45" s="9" t="s">
        <v>166</v>
      </c>
      <c r="S45" s="10" t="s">
        <v>166</v>
      </c>
      <c r="T45" s="1" t="s">
        <v>219</v>
      </c>
      <c r="U45" s="9" t="s">
        <v>219</v>
      </c>
      <c r="V45" s="9" t="s">
        <v>219</v>
      </c>
      <c r="W45" s="9" t="s">
        <v>219</v>
      </c>
      <c r="X45" s="10" t="s">
        <v>282</v>
      </c>
      <c r="Y45" s="1" t="s">
        <v>271</v>
      </c>
    </row>
    <row r="46" spans="1:25" ht="55.2" x14ac:dyDescent="0.3">
      <c r="A46" s="1" t="s">
        <v>38</v>
      </c>
      <c r="B46" s="1" t="s">
        <v>109</v>
      </c>
      <c r="C46" s="10" t="s">
        <v>250</v>
      </c>
      <c r="D46" s="1" t="s">
        <v>108</v>
      </c>
      <c r="E46" s="1" t="s">
        <v>123</v>
      </c>
      <c r="F46" s="1" t="s">
        <v>136</v>
      </c>
      <c r="G46" s="1" t="s">
        <v>145</v>
      </c>
      <c r="H46" s="1" t="s">
        <v>154</v>
      </c>
      <c r="I46" s="9" t="s">
        <v>204</v>
      </c>
      <c r="J46" s="10" t="s">
        <v>195</v>
      </c>
      <c r="K46" s="10" t="s">
        <v>259</v>
      </c>
      <c r="L46" s="10" t="s">
        <v>245</v>
      </c>
      <c r="M46" s="10" t="s">
        <v>167</v>
      </c>
      <c r="N46" s="9" t="s">
        <v>167</v>
      </c>
      <c r="O46" s="9" t="s">
        <v>167</v>
      </c>
      <c r="P46" s="9" t="s">
        <v>167</v>
      </c>
      <c r="Q46" s="9" t="s">
        <v>167</v>
      </c>
      <c r="R46" s="9" t="s">
        <v>167</v>
      </c>
      <c r="S46" s="10" t="s">
        <v>167</v>
      </c>
      <c r="T46" s="1" t="s">
        <v>220</v>
      </c>
      <c r="U46" s="9" t="s">
        <v>220</v>
      </c>
      <c r="V46" s="9" t="s">
        <v>220</v>
      </c>
      <c r="W46" s="9" t="s">
        <v>220</v>
      </c>
      <c r="X46" s="10" t="s">
        <v>282</v>
      </c>
      <c r="Y46" s="1" t="s">
        <v>272</v>
      </c>
    </row>
    <row r="47" spans="1:25" x14ac:dyDescent="0.3">
      <c r="A47" s="1" t="s">
        <v>39</v>
      </c>
      <c r="B47" s="1" t="s">
        <v>84</v>
      </c>
      <c r="C47" s="9" t="s">
        <v>246</v>
      </c>
      <c r="D47" s="1" t="s">
        <v>110</v>
      </c>
      <c r="E47" s="1" t="s">
        <v>124</v>
      </c>
      <c r="F47" s="10" t="s">
        <v>196</v>
      </c>
      <c r="G47" s="1" t="s">
        <v>146</v>
      </c>
      <c r="H47" s="1" t="s">
        <v>155</v>
      </c>
      <c r="I47" s="9" t="s">
        <v>205</v>
      </c>
      <c r="J47" s="10" t="s">
        <v>197</v>
      </c>
      <c r="K47" s="10" t="s">
        <v>212</v>
      </c>
      <c r="L47" s="10" t="s">
        <v>246</v>
      </c>
      <c r="M47" s="10" t="s">
        <v>168</v>
      </c>
      <c r="N47" s="1" t="s">
        <v>173</v>
      </c>
      <c r="O47" s="1" t="s">
        <v>175</v>
      </c>
      <c r="P47" s="1" t="s">
        <v>176</v>
      </c>
      <c r="Q47" s="1" t="s">
        <v>184</v>
      </c>
      <c r="R47" s="1" t="s">
        <v>186</v>
      </c>
      <c r="S47" s="10" t="s">
        <v>187</v>
      </c>
      <c r="T47" s="1" t="s">
        <v>221</v>
      </c>
      <c r="U47" s="9" t="s">
        <v>227</v>
      </c>
      <c r="V47" s="9" t="s">
        <v>228</v>
      </c>
      <c r="W47" s="9" t="s">
        <v>232</v>
      </c>
      <c r="X47" s="9" t="s">
        <v>286</v>
      </c>
      <c r="Y47" s="1" t="s">
        <v>273</v>
      </c>
    </row>
    <row r="48" spans="1:25" ht="14.4" customHeight="1" x14ac:dyDescent="0.3">
      <c r="A48" s="18" t="s">
        <v>9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1:25" ht="77.400000000000006" customHeight="1" x14ac:dyDescent="0.3">
      <c r="A49" s="1" t="s">
        <v>10</v>
      </c>
      <c r="B49" s="1" t="s">
        <v>85</v>
      </c>
      <c r="C49" s="2" t="s">
        <v>256</v>
      </c>
      <c r="D49" s="1" t="s">
        <v>57</v>
      </c>
      <c r="E49" s="1" t="s">
        <v>125</v>
      </c>
      <c r="F49" s="11" t="s">
        <v>156</v>
      </c>
      <c r="G49" s="11" t="s">
        <v>156</v>
      </c>
      <c r="H49" s="1" t="s">
        <v>156</v>
      </c>
      <c r="I49" s="9" t="s">
        <v>156</v>
      </c>
      <c r="J49" s="10" t="s">
        <v>56</v>
      </c>
      <c r="K49" s="10" t="s">
        <v>156</v>
      </c>
      <c r="L49" s="9" t="s">
        <v>247</v>
      </c>
      <c r="M49" s="10" t="s">
        <v>177</v>
      </c>
      <c r="N49" s="9" t="s">
        <v>177</v>
      </c>
      <c r="O49" s="9" t="s">
        <v>177</v>
      </c>
      <c r="P49" s="9" t="s">
        <v>177</v>
      </c>
      <c r="Q49" s="9" t="s">
        <v>177</v>
      </c>
      <c r="R49" s="9" t="s">
        <v>177</v>
      </c>
      <c r="S49" s="10" t="s">
        <v>177</v>
      </c>
      <c r="T49" s="10" t="s">
        <v>282</v>
      </c>
      <c r="U49" s="10" t="s">
        <v>282</v>
      </c>
      <c r="V49" s="10" t="s">
        <v>282</v>
      </c>
      <c r="W49" s="10" t="s">
        <v>282</v>
      </c>
      <c r="X49" s="10" t="s">
        <v>282</v>
      </c>
      <c r="Y49" s="1" t="s">
        <v>274</v>
      </c>
    </row>
    <row r="50" spans="1:25" x14ac:dyDescent="0.3">
      <c r="A50" s="1" t="s">
        <v>11</v>
      </c>
      <c r="B50" s="1">
        <v>500</v>
      </c>
      <c r="C50" s="10" t="s">
        <v>257</v>
      </c>
      <c r="D50" s="1" t="s">
        <v>20</v>
      </c>
      <c r="E50" s="1">
        <v>500</v>
      </c>
      <c r="F50" s="11" t="s">
        <v>20</v>
      </c>
      <c r="G50" s="11" t="s">
        <v>20</v>
      </c>
      <c r="H50" s="1" t="s">
        <v>20</v>
      </c>
      <c r="I50" s="9" t="s">
        <v>20</v>
      </c>
      <c r="J50" s="10" t="s">
        <v>56</v>
      </c>
      <c r="K50" s="10" t="s">
        <v>20</v>
      </c>
      <c r="L50" s="9">
        <v>500</v>
      </c>
      <c r="M50" s="10" t="s">
        <v>169</v>
      </c>
      <c r="N50" s="9" t="s">
        <v>169</v>
      </c>
      <c r="O50" s="9" t="s">
        <v>169</v>
      </c>
      <c r="P50" s="9" t="s">
        <v>169</v>
      </c>
      <c r="Q50" s="1" t="s">
        <v>185</v>
      </c>
      <c r="R50" s="9" t="s">
        <v>185</v>
      </c>
      <c r="S50" s="10" t="s">
        <v>185</v>
      </c>
      <c r="T50" s="10" t="s">
        <v>282</v>
      </c>
      <c r="U50" s="10" t="s">
        <v>282</v>
      </c>
      <c r="V50" s="10" t="s">
        <v>282</v>
      </c>
      <c r="W50" s="10" t="s">
        <v>282</v>
      </c>
      <c r="X50" s="10" t="s">
        <v>282</v>
      </c>
      <c r="Y50" s="1">
        <v>1000</v>
      </c>
    </row>
    <row r="51" spans="1:25" ht="14.4" customHeight="1" x14ac:dyDescent="0.3">
      <c r="A51" s="18" t="s">
        <v>40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ht="27.6" x14ac:dyDescent="0.3">
      <c r="A52" s="1" t="s">
        <v>41</v>
      </c>
      <c r="B52" s="1" t="s">
        <v>55</v>
      </c>
      <c r="C52" s="1" t="s">
        <v>55</v>
      </c>
      <c r="D52" s="2" t="s">
        <v>111</v>
      </c>
      <c r="E52" s="2" t="s">
        <v>126</v>
      </c>
      <c r="F52" s="2" t="s">
        <v>137</v>
      </c>
      <c r="G52" s="2" t="s">
        <v>61</v>
      </c>
      <c r="H52" s="2" t="s">
        <v>157</v>
      </c>
      <c r="I52" s="2" t="s">
        <v>206</v>
      </c>
      <c r="J52" s="15" t="s">
        <v>55</v>
      </c>
      <c r="K52" s="10" t="s">
        <v>156</v>
      </c>
      <c r="L52" s="2" t="s">
        <v>55</v>
      </c>
      <c r="M52" s="15" t="s">
        <v>170</v>
      </c>
      <c r="N52" s="2" t="s">
        <v>170</v>
      </c>
      <c r="O52" s="2" t="s">
        <v>170</v>
      </c>
      <c r="P52" s="2" t="s">
        <v>170</v>
      </c>
      <c r="Q52" s="2" t="s">
        <v>170</v>
      </c>
      <c r="R52" s="2" t="s">
        <v>170</v>
      </c>
      <c r="S52" s="15" t="s">
        <v>170</v>
      </c>
      <c r="T52" s="2" t="s">
        <v>222</v>
      </c>
      <c r="U52" s="2" t="s">
        <v>222</v>
      </c>
      <c r="V52" s="2" t="s">
        <v>222</v>
      </c>
      <c r="W52" s="2" t="s">
        <v>233</v>
      </c>
      <c r="X52" s="10" t="s">
        <v>282</v>
      </c>
      <c r="Y52" s="2" t="s">
        <v>275</v>
      </c>
    </row>
    <row r="53" spans="1:25" x14ac:dyDescent="0.3">
      <c r="A53" s="1" t="s">
        <v>42</v>
      </c>
      <c r="B53" s="1" t="s">
        <v>62</v>
      </c>
      <c r="C53" s="1" t="s">
        <v>54</v>
      </c>
      <c r="D53" s="2" t="s">
        <v>54</v>
      </c>
      <c r="E53" s="2" t="s">
        <v>127</v>
      </c>
      <c r="F53" s="2" t="s">
        <v>138</v>
      </c>
      <c r="G53" s="2" t="s">
        <v>60</v>
      </c>
      <c r="H53" s="2" t="s">
        <v>60</v>
      </c>
      <c r="I53" s="2" t="s">
        <v>54</v>
      </c>
      <c r="J53" s="15" t="s">
        <v>54</v>
      </c>
      <c r="K53" s="15" t="s">
        <v>60</v>
      </c>
      <c r="L53" s="2" t="s">
        <v>60</v>
      </c>
      <c r="M53" s="15" t="s">
        <v>171</v>
      </c>
      <c r="N53" s="2" t="s">
        <v>171</v>
      </c>
      <c r="O53" s="2" t="s">
        <v>171</v>
      </c>
      <c r="P53" s="2" t="s">
        <v>171</v>
      </c>
      <c r="Q53" s="2" t="s">
        <v>62</v>
      </c>
      <c r="R53" s="2" t="s">
        <v>62</v>
      </c>
      <c r="S53" s="15" t="s">
        <v>62</v>
      </c>
      <c r="T53" s="2" t="s">
        <v>223</v>
      </c>
      <c r="U53" s="2" t="s">
        <v>223</v>
      </c>
      <c r="V53" s="2" t="s">
        <v>223</v>
      </c>
      <c r="W53" s="2" t="s">
        <v>223</v>
      </c>
      <c r="X53" s="10" t="s">
        <v>282</v>
      </c>
      <c r="Y53" s="2" t="s">
        <v>54</v>
      </c>
    </row>
    <row r="54" spans="1:25" x14ac:dyDescent="0.3">
      <c r="A54" s="1" t="s">
        <v>43</v>
      </c>
      <c r="B54" s="1" t="s">
        <v>21</v>
      </c>
      <c r="C54" s="1" t="s">
        <v>21</v>
      </c>
      <c r="D54" s="2" t="s">
        <v>21</v>
      </c>
      <c r="E54" s="2" t="s">
        <v>21</v>
      </c>
      <c r="F54" s="2" t="s">
        <v>21</v>
      </c>
      <c r="G54" s="2" t="s">
        <v>57</v>
      </c>
      <c r="H54" s="1" t="s">
        <v>21</v>
      </c>
      <c r="I54" s="9" t="s">
        <v>21</v>
      </c>
      <c r="J54" s="10" t="s">
        <v>21</v>
      </c>
      <c r="K54" s="10" t="s">
        <v>21</v>
      </c>
      <c r="L54" s="9" t="s">
        <v>21</v>
      </c>
      <c r="M54" s="15" t="s">
        <v>57</v>
      </c>
      <c r="N54" s="2" t="s">
        <v>57</v>
      </c>
      <c r="O54" s="2" t="s">
        <v>57</v>
      </c>
      <c r="P54" s="2" t="s">
        <v>57</v>
      </c>
      <c r="Q54" s="2" t="s">
        <v>57</v>
      </c>
      <c r="R54" s="2" t="s">
        <v>57</v>
      </c>
      <c r="S54" s="15" t="s">
        <v>57</v>
      </c>
      <c r="T54" s="2" t="s">
        <v>57</v>
      </c>
      <c r="U54" s="2" t="s">
        <v>57</v>
      </c>
      <c r="V54" s="2" t="s">
        <v>57</v>
      </c>
      <c r="W54" s="2" t="s">
        <v>57</v>
      </c>
      <c r="X54" s="10" t="s">
        <v>282</v>
      </c>
      <c r="Y54" s="2" t="s">
        <v>21</v>
      </c>
    </row>
    <row r="55" spans="1:25" x14ac:dyDescent="0.3">
      <c r="A55" s="1" t="s">
        <v>44</v>
      </c>
      <c r="B55" s="1" t="s">
        <v>21</v>
      </c>
      <c r="C55" s="1" t="s">
        <v>56</v>
      </c>
      <c r="D55" s="1" t="s">
        <v>21</v>
      </c>
      <c r="E55" s="1" t="s">
        <v>21</v>
      </c>
      <c r="F55" s="1" t="s">
        <v>21</v>
      </c>
      <c r="G55" s="1" t="s">
        <v>21</v>
      </c>
      <c r="H55" s="1" t="s">
        <v>21</v>
      </c>
      <c r="I55" s="9" t="s">
        <v>21</v>
      </c>
      <c r="J55" s="10" t="s">
        <v>21</v>
      </c>
      <c r="K55" s="10" t="s">
        <v>21</v>
      </c>
      <c r="L55" s="10" t="s">
        <v>56</v>
      </c>
      <c r="M55" s="10" t="s">
        <v>21</v>
      </c>
      <c r="N55" s="9" t="s">
        <v>21</v>
      </c>
      <c r="O55" s="9" t="s">
        <v>21</v>
      </c>
      <c r="P55" s="9" t="s">
        <v>21</v>
      </c>
      <c r="Q55" s="9" t="s">
        <v>21</v>
      </c>
      <c r="R55" s="9" t="s">
        <v>21</v>
      </c>
      <c r="S55" s="10" t="s">
        <v>21</v>
      </c>
      <c r="T55" s="9" t="s">
        <v>21</v>
      </c>
      <c r="U55" s="9" t="s">
        <v>21</v>
      </c>
      <c r="V55" s="9" t="s">
        <v>21</v>
      </c>
      <c r="W55" s="9" t="s">
        <v>21</v>
      </c>
      <c r="X55" s="10" t="s">
        <v>282</v>
      </c>
      <c r="Y55" s="2" t="s">
        <v>21</v>
      </c>
    </row>
    <row r="56" spans="1:25" x14ac:dyDescent="0.3">
      <c r="A56" s="1" t="s">
        <v>45</v>
      </c>
      <c r="B56" s="1" t="s">
        <v>64</v>
      </c>
      <c r="C56" s="11" t="s">
        <v>95</v>
      </c>
      <c r="D56" s="2" t="s">
        <v>112</v>
      </c>
      <c r="E56" s="1" t="s">
        <v>128</v>
      </c>
      <c r="F56" s="9" t="s">
        <v>95</v>
      </c>
      <c r="G56" s="2" t="s">
        <v>64</v>
      </c>
      <c r="H56" s="9" t="s">
        <v>112</v>
      </c>
      <c r="I56" s="9" t="s">
        <v>112</v>
      </c>
      <c r="J56" s="10" t="s">
        <v>253</v>
      </c>
      <c r="K56" s="10" t="s">
        <v>213</v>
      </c>
      <c r="L56" s="9" t="s">
        <v>248</v>
      </c>
      <c r="M56" s="15" t="s">
        <v>172</v>
      </c>
      <c r="N56" s="2" t="s">
        <v>172</v>
      </c>
      <c r="O56" s="2" t="s">
        <v>172</v>
      </c>
      <c r="P56" s="2" t="s">
        <v>172</v>
      </c>
      <c r="Q56" s="1" t="s">
        <v>172</v>
      </c>
      <c r="R56" s="9" t="s">
        <v>172</v>
      </c>
      <c r="S56" s="10" t="s">
        <v>172</v>
      </c>
      <c r="T56" s="9" t="s">
        <v>172</v>
      </c>
      <c r="U56" s="9" t="s">
        <v>172</v>
      </c>
      <c r="V56" s="9" t="s">
        <v>172</v>
      </c>
      <c r="W56" s="2" t="s">
        <v>234</v>
      </c>
      <c r="X56" s="10" t="s">
        <v>282</v>
      </c>
      <c r="Y56" s="2" t="s">
        <v>276</v>
      </c>
    </row>
    <row r="57" spans="1:25" ht="27.6" x14ac:dyDescent="0.3">
      <c r="A57" s="1" t="s">
        <v>46</v>
      </c>
      <c r="B57" s="1" t="s">
        <v>63</v>
      </c>
      <c r="C57" s="2" t="s">
        <v>57</v>
      </c>
      <c r="D57" s="2" t="s">
        <v>57</v>
      </c>
      <c r="E57" s="2" t="s">
        <v>21</v>
      </c>
      <c r="F57" s="2" t="s">
        <v>21</v>
      </c>
      <c r="G57" s="2" t="s">
        <v>57</v>
      </c>
      <c r="H57" s="2" t="s">
        <v>57</v>
      </c>
      <c r="I57" s="2" t="s">
        <v>57</v>
      </c>
      <c r="J57" s="15" t="s">
        <v>57</v>
      </c>
      <c r="K57" s="15" t="s">
        <v>57</v>
      </c>
      <c r="L57" s="2" t="s">
        <v>57</v>
      </c>
      <c r="M57" s="15" t="s">
        <v>57</v>
      </c>
      <c r="N57" s="2" t="s">
        <v>57</v>
      </c>
      <c r="O57" s="2" t="s">
        <v>57</v>
      </c>
      <c r="P57" s="2" t="s">
        <v>57</v>
      </c>
      <c r="Q57" s="1" t="s">
        <v>57</v>
      </c>
      <c r="R57" s="2" t="s">
        <v>57</v>
      </c>
      <c r="S57" s="15" t="s">
        <v>57</v>
      </c>
      <c r="T57" s="2" t="s">
        <v>21</v>
      </c>
      <c r="U57" s="2" t="s">
        <v>21</v>
      </c>
      <c r="V57" s="2" t="s">
        <v>21</v>
      </c>
      <c r="W57" s="2" t="s">
        <v>21</v>
      </c>
      <c r="X57" s="10" t="s">
        <v>282</v>
      </c>
      <c r="Y57" s="2" t="s">
        <v>21</v>
      </c>
    </row>
    <row r="58" spans="1:25" ht="27.6" x14ac:dyDescent="0.3">
      <c r="A58" s="1" t="s">
        <v>47</v>
      </c>
      <c r="B58" s="1" t="s">
        <v>21</v>
      </c>
      <c r="C58" s="11" t="s">
        <v>21</v>
      </c>
      <c r="D58" s="2" t="s">
        <v>21</v>
      </c>
      <c r="E58" s="2" t="s">
        <v>21</v>
      </c>
      <c r="F58" s="2" t="s">
        <v>63</v>
      </c>
      <c r="G58" s="2" t="s">
        <v>57</v>
      </c>
      <c r="H58" s="2" t="s">
        <v>21</v>
      </c>
      <c r="I58" s="2" t="s">
        <v>21</v>
      </c>
      <c r="J58" s="15" t="s">
        <v>57</v>
      </c>
      <c r="K58" s="15" t="s">
        <v>21</v>
      </c>
      <c r="L58" s="2" t="s">
        <v>21</v>
      </c>
      <c r="M58" s="15" t="s">
        <v>57</v>
      </c>
      <c r="N58" s="2" t="s">
        <v>57</v>
      </c>
      <c r="O58" s="2" t="s">
        <v>57</v>
      </c>
      <c r="P58" s="2" t="s">
        <v>57</v>
      </c>
      <c r="Q58" s="1" t="s">
        <v>57</v>
      </c>
      <c r="R58" s="2" t="s">
        <v>57</v>
      </c>
      <c r="S58" s="15" t="s">
        <v>57</v>
      </c>
      <c r="T58" s="2" t="s">
        <v>21</v>
      </c>
      <c r="U58" s="2" t="s">
        <v>21</v>
      </c>
      <c r="V58" s="2" t="s">
        <v>21</v>
      </c>
      <c r="W58" s="2" t="s">
        <v>21</v>
      </c>
      <c r="X58" s="10" t="s">
        <v>282</v>
      </c>
      <c r="Y58" s="2" t="s">
        <v>21</v>
      </c>
    </row>
    <row r="59" spans="1:25" x14ac:dyDescent="0.3">
      <c r="A59" s="1" t="s">
        <v>48</v>
      </c>
      <c r="B59" s="1" t="s">
        <v>21</v>
      </c>
      <c r="C59" s="2" t="s">
        <v>21</v>
      </c>
      <c r="D59" s="2" t="s">
        <v>21</v>
      </c>
      <c r="E59" s="2" t="s">
        <v>57</v>
      </c>
      <c r="F59" s="2" t="s">
        <v>57</v>
      </c>
      <c r="G59" s="2" t="s">
        <v>57</v>
      </c>
      <c r="H59" s="2" t="s">
        <v>21</v>
      </c>
      <c r="I59" s="2" t="s">
        <v>21</v>
      </c>
      <c r="J59" s="15" t="s">
        <v>57</v>
      </c>
      <c r="K59" s="15" t="s">
        <v>57</v>
      </c>
      <c r="L59" s="2" t="s">
        <v>21</v>
      </c>
      <c r="M59" s="15" t="s">
        <v>57</v>
      </c>
      <c r="N59" s="2" t="s">
        <v>57</v>
      </c>
      <c r="O59" s="2" t="s">
        <v>57</v>
      </c>
      <c r="P59" s="2" t="s">
        <v>57</v>
      </c>
      <c r="Q59" s="1" t="s">
        <v>57</v>
      </c>
      <c r="R59" s="2" t="s">
        <v>57</v>
      </c>
      <c r="S59" s="15" t="s">
        <v>57</v>
      </c>
      <c r="T59" s="2" t="s">
        <v>57</v>
      </c>
      <c r="U59" s="2" t="s">
        <v>57</v>
      </c>
      <c r="V59" s="2" t="s">
        <v>57</v>
      </c>
      <c r="W59" s="2" t="s">
        <v>57</v>
      </c>
      <c r="X59" s="10" t="s">
        <v>282</v>
      </c>
      <c r="Y59" s="2" t="s">
        <v>21</v>
      </c>
    </row>
    <row r="60" spans="1:25" x14ac:dyDescent="0.3">
      <c r="A60" s="1" t="s">
        <v>49</v>
      </c>
      <c r="B60" s="1" t="s">
        <v>57</v>
      </c>
      <c r="C60" s="2" t="s">
        <v>57</v>
      </c>
      <c r="D60" s="2" t="s">
        <v>57</v>
      </c>
      <c r="E60" s="2" t="s">
        <v>57</v>
      </c>
      <c r="F60" s="2" t="s">
        <v>57</v>
      </c>
      <c r="G60" s="2" t="s">
        <v>57</v>
      </c>
      <c r="H60" s="2" t="s">
        <v>57</v>
      </c>
      <c r="I60" s="2" t="s">
        <v>57</v>
      </c>
      <c r="J60" s="15" t="s">
        <v>57</v>
      </c>
      <c r="K60" s="15" t="s">
        <v>57</v>
      </c>
      <c r="L60" s="2" t="s">
        <v>57</v>
      </c>
      <c r="M60" s="15" t="s">
        <v>57</v>
      </c>
      <c r="N60" s="2" t="s">
        <v>57</v>
      </c>
      <c r="O60" s="2" t="s">
        <v>57</v>
      </c>
      <c r="P60" s="2" t="s">
        <v>57</v>
      </c>
      <c r="Q60" s="1" t="s">
        <v>57</v>
      </c>
      <c r="R60" s="2" t="s">
        <v>57</v>
      </c>
      <c r="S60" s="15" t="s">
        <v>57</v>
      </c>
      <c r="T60" s="2" t="s">
        <v>57</v>
      </c>
      <c r="U60" s="2" t="s">
        <v>57</v>
      </c>
      <c r="V60" s="2" t="s">
        <v>57</v>
      </c>
      <c r="W60" s="2" t="s">
        <v>57</v>
      </c>
      <c r="X60" s="10" t="s">
        <v>282</v>
      </c>
      <c r="Y60" s="2" t="s">
        <v>57</v>
      </c>
    </row>
    <row r="61" spans="1:25" x14ac:dyDescent="0.3">
      <c r="A61" s="1" t="s">
        <v>50</v>
      </c>
      <c r="B61" s="1" t="s">
        <v>21</v>
      </c>
      <c r="C61" s="2" t="s">
        <v>21</v>
      </c>
      <c r="D61" s="2" t="s">
        <v>21</v>
      </c>
      <c r="E61" s="2" t="s">
        <v>21</v>
      </c>
      <c r="F61" s="2" t="s">
        <v>21</v>
      </c>
      <c r="G61" s="2" t="s">
        <v>21</v>
      </c>
      <c r="H61" s="1" t="s">
        <v>21</v>
      </c>
      <c r="I61" s="9" t="s">
        <v>21</v>
      </c>
      <c r="J61" s="10" t="s">
        <v>21</v>
      </c>
      <c r="K61" s="10" t="s">
        <v>21</v>
      </c>
      <c r="L61" s="9" t="s">
        <v>21</v>
      </c>
      <c r="M61" s="15" t="s">
        <v>21</v>
      </c>
      <c r="N61" s="2" t="s">
        <v>21</v>
      </c>
      <c r="O61" s="2" t="s">
        <v>21</v>
      </c>
      <c r="P61" s="2" t="s">
        <v>21</v>
      </c>
      <c r="Q61" s="1" t="s">
        <v>21</v>
      </c>
      <c r="R61" s="2" t="s">
        <v>21</v>
      </c>
      <c r="S61" s="15" t="s">
        <v>21</v>
      </c>
      <c r="T61" s="2" t="s">
        <v>21</v>
      </c>
      <c r="U61" s="2" t="s">
        <v>21</v>
      </c>
      <c r="V61" s="2" t="s">
        <v>21</v>
      </c>
      <c r="W61" s="2" t="s">
        <v>21</v>
      </c>
      <c r="X61" s="10" t="s">
        <v>282</v>
      </c>
      <c r="Y61" s="2" t="s">
        <v>21</v>
      </c>
    </row>
    <row r="62" spans="1:25" x14ac:dyDescent="0.3">
      <c r="A62" s="1" t="s">
        <v>51</v>
      </c>
      <c r="B62" s="1" t="s">
        <v>57</v>
      </c>
      <c r="C62" s="2" t="s">
        <v>57</v>
      </c>
      <c r="D62" s="2" t="s">
        <v>63</v>
      </c>
      <c r="E62" s="2" t="s">
        <v>57</v>
      </c>
      <c r="F62" s="2" t="s">
        <v>57</v>
      </c>
      <c r="G62" s="2" t="s">
        <v>57</v>
      </c>
      <c r="H62" s="2" t="s">
        <v>63</v>
      </c>
      <c r="I62" s="2" t="s">
        <v>63</v>
      </c>
      <c r="J62" s="15" t="s">
        <v>57</v>
      </c>
      <c r="K62" s="15" t="s">
        <v>63</v>
      </c>
      <c r="L62" s="2" t="s">
        <v>57</v>
      </c>
      <c r="M62" s="15" t="s">
        <v>57</v>
      </c>
      <c r="N62" s="2" t="s">
        <v>57</v>
      </c>
      <c r="O62" s="2" t="s">
        <v>57</v>
      </c>
      <c r="P62" s="2" t="s">
        <v>57</v>
      </c>
      <c r="Q62" s="1" t="s">
        <v>57</v>
      </c>
      <c r="R62" s="2" t="s">
        <v>57</v>
      </c>
      <c r="S62" s="15" t="s">
        <v>57</v>
      </c>
      <c r="T62" s="2" t="s">
        <v>57</v>
      </c>
      <c r="U62" s="2" t="s">
        <v>57</v>
      </c>
      <c r="V62" s="2" t="s">
        <v>57</v>
      </c>
      <c r="W62" s="2" t="s">
        <v>57</v>
      </c>
      <c r="X62" s="10" t="s">
        <v>282</v>
      </c>
      <c r="Y62" s="2" t="s">
        <v>21</v>
      </c>
    </row>
    <row r="63" spans="1:25" ht="27.6" x14ac:dyDescent="0.3">
      <c r="A63" s="1" t="s">
        <v>52</v>
      </c>
      <c r="B63" s="1" t="s">
        <v>57</v>
      </c>
      <c r="C63" s="11" t="s">
        <v>57</v>
      </c>
      <c r="D63" s="2" t="s">
        <v>57</v>
      </c>
      <c r="E63" s="1" t="s">
        <v>57</v>
      </c>
      <c r="F63" s="2" t="s">
        <v>57</v>
      </c>
      <c r="G63" s="2" t="s">
        <v>57</v>
      </c>
      <c r="H63" s="2" t="s">
        <v>57</v>
      </c>
      <c r="I63" s="2" t="s">
        <v>57</v>
      </c>
      <c r="J63" s="15" t="s">
        <v>57</v>
      </c>
      <c r="K63" s="15" t="s">
        <v>57</v>
      </c>
      <c r="L63" s="2" t="s">
        <v>57</v>
      </c>
      <c r="M63" s="15" t="s">
        <v>57</v>
      </c>
      <c r="N63" s="2" t="s">
        <v>57</v>
      </c>
      <c r="O63" s="2" t="s">
        <v>57</v>
      </c>
      <c r="P63" s="2" t="s">
        <v>57</v>
      </c>
      <c r="Q63" s="1" t="s">
        <v>57</v>
      </c>
      <c r="R63" s="2" t="s">
        <v>57</v>
      </c>
      <c r="S63" s="15" t="s">
        <v>57</v>
      </c>
      <c r="T63" s="2" t="s">
        <v>57</v>
      </c>
      <c r="U63" s="2" t="s">
        <v>57</v>
      </c>
      <c r="V63" s="2" t="s">
        <v>57</v>
      </c>
      <c r="W63" s="2" t="s">
        <v>57</v>
      </c>
      <c r="X63" s="10" t="s">
        <v>282</v>
      </c>
      <c r="Y63" s="2" t="s">
        <v>21</v>
      </c>
    </row>
    <row r="64" spans="1:25" ht="27.6" x14ac:dyDescent="0.3">
      <c r="A64" s="1" t="s">
        <v>53</v>
      </c>
      <c r="B64" s="1" t="s">
        <v>21</v>
      </c>
      <c r="C64" s="11" t="s">
        <v>21</v>
      </c>
      <c r="D64" s="1" t="s">
        <v>21</v>
      </c>
      <c r="E64" s="1" t="s">
        <v>21</v>
      </c>
      <c r="F64" s="9" t="s">
        <v>21</v>
      </c>
      <c r="G64" s="1" t="s">
        <v>57</v>
      </c>
      <c r="H64" s="1" t="s">
        <v>21</v>
      </c>
      <c r="I64" s="9" t="s">
        <v>21</v>
      </c>
      <c r="J64" s="10" t="s">
        <v>21</v>
      </c>
      <c r="K64" s="10" t="s">
        <v>21</v>
      </c>
      <c r="L64" s="9" t="s">
        <v>21</v>
      </c>
      <c r="M64" s="15" t="s">
        <v>21</v>
      </c>
      <c r="N64" s="1" t="s">
        <v>21</v>
      </c>
      <c r="O64" s="1" t="s">
        <v>21</v>
      </c>
      <c r="P64" s="2" t="s">
        <v>21</v>
      </c>
      <c r="Q64" s="1" t="s">
        <v>21</v>
      </c>
      <c r="R64" s="1" t="s">
        <v>21</v>
      </c>
      <c r="S64" s="15" t="s">
        <v>21</v>
      </c>
      <c r="T64" s="1" t="s">
        <v>21</v>
      </c>
      <c r="U64" s="9" t="s">
        <v>21</v>
      </c>
      <c r="V64" s="9" t="s">
        <v>21</v>
      </c>
      <c r="W64" s="9" t="s">
        <v>21</v>
      </c>
      <c r="X64" s="10" t="s">
        <v>282</v>
      </c>
      <c r="Y64" s="1" t="s">
        <v>21</v>
      </c>
    </row>
    <row r="65" spans="1:25" ht="179.4" x14ac:dyDescent="0.3">
      <c r="A65" s="1" t="s">
        <v>12</v>
      </c>
      <c r="B65" s="1" t="s">
        <v>86</v>
      </c>
      <c r="C65" s="9" t="s">
        <v>96</v>
      </c>
      <c r="D65" s="9" t="s">
        <v>96</v>
      </c>
      <c r="E65" s="9" t="s">
        <v>96</v>
      </c>
      <c r="F65" s="9" t="s">
        <v>96</v>
      </c>
      <c r="G65" s="2" t="s">
        <v>20</v>
      </c>
      <c r="H65" s="9" t="s">
        <v>96</v>
      </c>
      <c r="I65" s="9" t="s">
        <v>96</v>
      </c>
      <c r="J65" s="10" t="s">
        <v>96</v>
      </c>
      <c r="K65" s="10" t="s">
        <v>96</v>
      </c>
      <c r="L65" s="9" t="s">
        <v>96</v>
      </c>
      <c r="M65" s="10" t="s">
        <v>96</v>
      </c>
      <c r="N65" s="9" t="s">
        <v>96</v>
      </c>
      <c r="O65" s="9" t="s">
        <v>96</v>
      </c>
      <c r="P65" s="9" t="s">
        <v>96</v>
      </c>
      <c r="Q65" s="9" t="s">
        <v>96</v>
      </c>
      <c r="R65" s="9" t="s">
        <v>96</v>
      </c>
      <c r="S65" s="10" t="s">
        <v>96</v>
      </c>
      <c r="T65" s="9" t="s">
        <v>96</v>
      </c>
      <c r="U65" s="9" t="s">
        <v>96</v>
      </c>
      <c r="V65" s="9" t="s">
        <v>96</v>
      </c>
      <c r="W65" s="9" t="s">
        <v>96</v>
      </c>
      <c r="X65" s="10" t="s">
        <v>282</v>
      </c>
      <c r="Y65" s="9" t="s">
        <v>96</v>
      </c>
    </row>
    <row r="66" spans="1:25" ht="110.4" x14ac:dyDescent="0.3">
      <c r="A66" s="9" t="s">
        <v>66</v>
      </c>
      <c r="B66" s="9" t="s">
        <v>67</v>
      </c>
      <c r="C66" s="9" t="s">
        <v>258</v>
      </c>
      <c r="D66" s="9" t="s">
        <v>20</v>
      </c>
      <c r="E66" s="9" t="s">
        <v>129</v>
      </c>
      <c r="F66" s="9" t="s">
        <v>139</v>
      </c>
      <c r="G66" s="2" t="s">
        <v>20</v>
      </c>
      <c r="H66" s="2" t="s">
        <v>20</v>
      </c>
      <c r="I66" s="2" t="s">
        <v>20</v>
      </c>
      <c r="J66" s="15" t="s">
        <v>20</v>
      </c>
      <c r="K66" s="15" t="s">
        <v>20</v>
      </c>
      <c r="L66" s="2" t="s">
        <v>20</v>
      </c>
      <c r="M66" s="15" t="s">
        <v>20</v>
      </c>
      <c r="N66" s="2" t="s">
        <v>20</v>
      </c>
      <c r="O66" s="2" t="s">
        <v>20</v>
      </c>
      <c r="P66" s="2" t="s">
        <v>20</v>
      </c>
      <c r="Q66" s="2" t="s">
        <v>20</v>
      </c>
      <c r="R66" s="2" t="s">
        <v>20</v>
      </c>
      <c r="S66" s="15" t="s">
        <v>20</v>
      </c>
      <c r="T66" s="2" t="s">
        <v>20</v>
      </c>
      <c r="U66" s="2" t="s">
        <v>20</v>
      </c>
      <c r="V66" s="2" t="s">
        <v>20</v>
      </c>
      <c r="W66" s="2" t="s">
        <v>20</v>
      </c>
      <c r="X66" s="2" t="s">
        <v>20</v>
      </c>
      <c r="Y66" s="9" t="s">
        <v>266</v>
      </c>
    </row>
  </sheetData>
  <mergeCells count="9">
    <mergeCell ref="A41:Y41"/>
    <mergeCell ref="A48:Y48"/>
    <mergeCell ref="A51:Y51"/>
    <mergeCell ref="A3:Y3"/>
    <mergeCell ref="A6:Y6"/>
    <mergeCell ref="A9:Y9"/>
    <mergeCell ref="A13:Y13"/>
    <mergeCell ref="A25:Y25"/>
    <mergeCell ref="A38:Y38"/>
  </mergeCells>
  <pageMargins left="0.39370078740157483" right="0.39370078740157483" top="0.78740157480314965" bottom="0.78740157480314965" header="0.31496062992125984" footer="0.39370078740157483"/>
  <pageSetup paperSize="9" scale="43" fitToHeight="0" orientation="landscape" horizontalDpi="300" verticalDpi="300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user1705</cp:lastModifiedBy>
  <cp:lastPrinted>2018-08-25T11:13:31Z</cp:lastPrinted>
  <dcterms:created xsi:type="dcterms:W3CDTF">2016-10-13T10:00:55Z</dcterms:created>
  <dcterms:modified xsi:type="dcterms:W3CDTF">2019-10-17T12:36:02Z</dcterms:modified>
</cp:coreProperties>
</file>